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hochbahn.sharepoint.com/sites/ITEinkauf_OG/Freigegebene Dokumente/Ausschreibungen/FS - GRC-Tool_EU/01_Ausschreibungsunterlagen/Teilnahmewettbewerb/final/"/>
    </mc:Choice>
  </mc:AlternateContent>
  <xr:revisionPtr revIDLastSave="799" documentId="8_{C20619A3-FA4A-4EA8-A719-080429EC61E5}" xr6:coauthVersionLast="47" xr6:coauthVersionMax="47" xr10:uidLastSave="{A3275C3D-4FFD-4080-96B4-73DD622E85AC}"/>
  <bookViews>
    <workbookView xWindow="28680" yWindow="-120" windowWidth="29040" windowHeight="15720" xr2:uid="{00000000-000D-0000-FFFF-FFFF00000000}"/>
  </bookViews>
  <sheets>
    <sheet name="Gesamtbewertung" sheetId="2" r:id="rId1"/>
    <sheet name="Erklärung der Bewertungsmatrix" sheetId="6" r:id="rId2"/>
    <sheet name="Bewertungsmethodik Konzepte" sheetId="8" r:id="rId3"/>
    <sheet name="Bewertungsmethodik Preis" sheetId="7" r:id="rId4"/>
    <sheet name="Preisvergleich" sheetId="9" r:id="rId5"/>
  </sheets>
  <definedNames>
    <definedName name="_xlnm.Print_Area" localSheetId="0">Gesamtbewertung!$A$1:$K$57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2" l="1"/>
  <c r="K47" i="2"/>
  <c r="J47" i="2"/>
  <c r="K44" i="2"/>
  <c r="J44" i="2"/>
  <c r="W1" i="9"/>
  <c r="S1" i="9"/>
  <c r="O1" i="9"/>
  <c r="K1" i="9"/>
  <c r="G1" i="9"/>
  <c r="E44" i="2"/>
  <c r="AO13" i="2"/>
  <c r="V7" i="2"/>
  <c r="P7" i="2"/>
  <c r="Q7" i="2" s="1"/>
  <c r="AL84" i="2"/>
  <c r="AL85" i="2" s="1"/>
  <c r="AM84" i="2"/>
  <c r="AM85" i="2" s="1"/>
  <c r="AN43" i="2"/>
  <c r="AO43" i="2" s="1"/>
  <c r="AN36" i="2"/>
  <c r="AN37" i="2"/>
  <c r="AO37" i="2" s="1"/>
  <c r="AN38" i="2"/>
  <c r="AO38" i="2" s="1"/>
  <c r="AN31" i="2"/>
  <c r="AN32" i="2"/>
  <c r="AO32" i="2" s="1"/>
  <c r="AN26" i="2"/>
  <c r="AO26" i="2" s="1"/>
  <c r="AN27" i="2"/>
  <c r="AO27" i="2" s="1"/>
  <c r="AN7" i="2"/>
  <c r="AO7" i="2" s="1"/>
  <c r="AN8" i="2"/>
  <c r="AO8" i="2" s="1"/>
  <c r="AN9" i="2"/>
  <c r="AO9" i="2" s="1"/>
  <c r="AN10" i="2"/>
  <c r="AO10" i="2" s="1"/>
  <c r="AN11" i="2"/>
  <c r="AO11" i="2" s="1"/>
  <c r="AN12" i="2"/>
  <c r="AO12" i="2" s="1"/>
  <c r="AN13" i="2"/>
  <c r="AN14" i="2"/>
  <c r="AO14" i="2" s="1"/>
  <c r="AN15" i="2"/>
  <c r="AO15" i="2" s="1"/>
  <c r="AN16" i="2"/>
  <c r="AO16" i="2" s="1"/>
  <c r="AN17" i="2"/>
  <c r="AO17" i="2" s="1"/>
  <c r="AN18" i="2"/>
  <c r="AO18" i="2" s="1"/>
  <c r="AN19" i="2"/>
  <c r="AO19" i="2" s="1"/>
  <c r="AN20" i="2"/>
  <c r="AO20" i="2" s="1"/>
  <c r="AN21" i="2"/>
  <c r="AO21" i="2" s="1"/>
  <c r="AN22" i="2"/>
  <c r="AO22" i="2" s="1"/>
  <c r="AF84" i="2"/>
  <c r="AF85" i="2" s="1"/>
  <c r="AG84" i="2"/>
  <c r="AG85" i="2"/>
  <c r="AH43" i="2"/>
  <c r="AI43" i="2" s="1"/>
  <c r="AH36" i="2"/>
  <c r="AI36" i="2" s="1"/>
  <c r="AH37" i="2"/>
  <c r="AI37" i="2" s="1"/>
  <c r="AH38" i="2"/>
  <c r="AI38" i="2" s="1"/>
  <c r="AH31" i="2"/>
  <c r="AI31" i="2" s="1"/>
  <c r="AH32" i="2"/>
  <c r="AI32" i="2" s="1"/>
  <c r="AH26" i="2"/>
  <c r="AI26" i="2" s="1"/>
  <c r="AH27" i="2"/>
  <c r="AI27" i="2" s="1"/>
  <c r="AH7" i="2"/>
  <c r="AI7" i="2" s="1"/>
  <c r="AH8" i="2"/>
  <c r="AI8" i="2" s="1"/>
  <c r="AH9" i="2"/>
  <c r="AI9" i="2" s="1"/>
  <c r="AH10" i="2"/>
  <c r="AI10" i="2" s="1"/>
  <c r="AH11" i="2"/>
  <c r="AI11" i="2" s="1"/>
  <c r="AH12" i="2"/>
  <c r="AI12" i="2" s="1"/>
  <c r="AH13" i="2"/>
  <c r="AI13" i="2" s="1"/>
  <c r="AH14" i="2"/>
  <c r="AI14" i="2" s="1"/>
  <c r="AH15" i="2"/>
  <c r="AI15" i="2" s="1"/>
  <c r="AH16" i="2"/>
  <c r="AI16" i="2" s="1"/>
  <c r="AH17" i="2"/>
  <c r="AI17" i="2" s="1"/>
  <c r="AH18" i="2"/>
  <c r="AI18" i="2" s="1"/>
  <c r="AH19" i="2"/>
  <c r="AI19" i="2" s="1"/>
  <c r="AH20" i="2"/>
  <c r="AI20" i="2" s="1"/>
  <c r="AH21" i="2"/>
  <c r="AI21" i="2" s="1"/>
  <c r="AH22" i="2"/>
  <c r="AI22" i="2" s="1"/>
  <c r="Z84" i="2"/>
  <c r="Z85" i="2" s="1"/>
  <c r="AA84" i="2"/>
  <c r="AA85" i="2" s="1"/>
  <c r="AB43" i="2"/>
  <c r="AC43" i="2" s="1"/>
  <c r="AB36" i="2"/>
  <c r="AC36" i="2" s="1"/>
  <c r="AB37" i="2"/>
  <c r="AC37" i="2" s="1"/>
  <c r="AB38" i="2"/>
  <c r="AC38" i="2" s="1"/>
  <c r="AB31" i="2"/>
  <c r="AC31" i="2" s="1"/>
  <c r="AB32" i="2"/>
  <c r="AC32" i="2" s="1"/>
  <c r="AB26" i="2"/>
  <c r="AC26" i="2" s="1"/>
  <c r="AB27" i="2"/>
  <c r="AC27" i="2" s="1"/>
  <c r="AB7" i="2"/>
  <c r="AC7" i="2" s="1"/>
  <c r="AB8" i="2"/>
  <c r="AC8" i="2" s="1"/>
  <c r="AB9" i="2"/>
  <c r="AC9" i="2" s="1"/>
  <c r="AB10" i="2"/>
  <c r="AC10" i="2" s="1"/>
  <c r="AB11" i="2"/>
  <c r="AC11" i="2" s="1"/>
  <c r="AB12" i="2"/>
  <c r="AC12" i="2" s="1"/>
  <c r="AB13" i="2"/>
  <c r="AC13" i="2" s="1"/>
  <c r="AB14" i="2"/>
  <c r="AC14" i="2" s="1"/>
  <c r="AB15" i="2"/>
  <c r="AC15" i="2" s="1"/>
  <c r="AB16" i="2"/>
  <c r="AC16" i="2" s="1"/>
  <c r="AB17" i="2"/>
  <c r="AC17" i="2" s="1"/>
  <c r="AB18" i="2"/>
  <c r="AC18" i="2" s="1"/>
  <c r="AB19" i="2"/>
  <c r="AC19" i="2" s="1"/>
  <c r="AB20" i="2"/>
  <c r="AC20" i="2" s="1"/>
  <c r="AB21" i="2"/>
  <c r="AC21" i="2" s="1"/>
  <c r="AB22" i="2"/>
  <c r="AC22" i="2" s="1"/>
  <c r="T84" i="2"/>
  <c r="T85" i="2" s="1"/>
  <c r="U84" i="2"/>
  <c r="U85" i="2" s="1"/>
  <c r="V43" i="2"/>
  <c r="W43" i="2" s="1"/>
  <c r="V36" i="2"/>
  <c r="V37" i="2"/>
  <c r="W37" i="2" s="1"/>
  <c r="V38" i="2"/>
  <c r="W38" i="2" s="1"/>
  <c r="V31" i="2"/>
  <c r="V32" i="2"/>
  <c r="W32" i="2" s="1"/>
  <c r="V26" i="2"/>
  <c r="W26" i="2" s="1"/>
  <c r="V27" i="2"/>
  <c r="W27" i="2" s="1"/>
  <c r="V8" i="2"/>
  <c r="W8" i="2" s="1"/>
  <c r="V9" i="2"/>
  <c r="W9" i="2" s="1"/>
  <c r="V10" i="2"/>
  <c r="W10" i="2" s="1"/>
  <c r="V11" i="2"/>
  <c r="W11" i="2" s="1"/>
  <c r="V12" i="2"/>
  <c r="W12" i="2" s="1"/>
  <c r="V13" i="2"/>
  <c r="W13" i="2" s="1"/>
  <c r="V14" i="2"/>
  <c r="W14" i="2" s="1"/>
  <c r="V15" i="2"/>
  <c r="W15" i="2" s="1"/>
  <c r="V16" i="2"/>
  <c r="W16" i="2" s="1"/>
  <c r="V17" i="2"/>
  <c r="W17" i="2" s="1"/>
  <c r="V18" i="2"/>
  <c r="W18" i="2" s="1"/>
  <c r="V19" i="2"/>
  <c r="W19" i="2" s="1"/>
  <c r="V20" i="2"/>
  <c r="W20" i="2" s="1"/>
  <c r="V21" i="2"/>
  <c r="W21" i="2" s="1"/>
  <c r="V22" i="2"/>
  <c r="W22" i="2" s="1"/>
  <c r="N84" i="2"/>
  <c r="N85" i="2" s="1"/>
  <c r="O84" i="2"/>
  <c r="O85" i="2" s="1"/>
  <c r="P43" i="2"/>
  <c r="Q43" i="2" s="1"/>
  <c r="P36" i="2"/>
  <c r="Q36" i="2" s="1"/>
  <c r="P37" i="2"/>
  <c r="Q37" i="2" s="1"/>
  <c r="P38" i="2"/>
  <c r="Q38" i="2" s="1"/>
  <c r="P31" i="2"/>
  <c r="Q31" i="2" s="1"/>
  <c r="P32" i="2"/>
  <c r="Q32" i="2" s="1"/>
  <c r="P26" i="2"/>
  <c r="Q26" i="2" s="1"/>
  <c r="P27" i="2"/>
  <c r="Q27" i="2" s="1"/>
  <c r="P8" i="2"/>
  <c r="Q8" i="2" s="1"/>
  <c r="P9" i="2"/>
  <c r="Q9" i="2" s="1"/>
  <c r="P10" i="2"/>
  <c r="Q10" i="2" s="1"/>
  <c r="P11" i="2"/>
  <c r="Q11" i="2" s="1"/>
  <c r="P12" i="2"/>
  <c r="Q12" i="2" s="1"/>
  <c r="P13" i="2"/>
  <c r="Q13" i="2" s="1"/>
  <c r="P14" i="2"/>
  <c r="Q14" i="2" s="1"/>
  <c r="P15" i="2"/>
  <c r="Q15" i="2" s="1"/>
  <c r="P16" i="2"/>
  <c r="Q16" i="2" s="1"/>
  <c r="P17" i="2"/>
  <c r="Q17" i="2" s="1"/>
  <c r="P18" i="2"/>
  <c r="Q18" i="2" s="1"/>
  <c r="P19" i="2"/>
  <c r="Q19" i="2" s="1"/>
  <c r="P20" i="2"/>
  <c r="Q20" i="2" s="1"/>
  <c r="P21" i="2"/>
  <c r="Q21" i="2" s="1"/>
  <c r="P22" i="2"/>
  <c r="Q22" i="2" s="1"/>
  <c r="J43" i="2"/>
  <c r="K43" i="2" s="1"/>
  <c r="J38" i="2"/>
  <c r="J37" i="2"/>
  <c r="K37" i="2" s="1"/>
  <c r="J36" i="2"/>
  <c r="K36" i="2" s="1"/>
  <c r="J32" i="2"/>
  <c r="K32" i="2" s="1"/>
  <c r="J31" i="2"/>
  <c r="J27" i="2"/>
  <c r="K27" i="2" s="1"/>
  <c r="J26" i="2"/>
  <c r="J8" i="2"/>
  <c r="K8" i="2" s="1"/>
  <c r="J9" i="2"/>
  <c r="K9" i="2" s="1"/>
  <c r="J10" i="2"/>
  <c r="K10" i="2" s="1"/>
  <c r="J11" i="2"/>
  <c r="K11" i="2" s="1"/>
  <c r="J12" i="2"/>
  <c r="K12" i="2" s="1"/>
  <c r="J13" i="2"/>
  <c r="K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7" i="2"/>
  <c r="K7" i="2" s="1"/>
  <c r="E39" i="2"/>
  <c r="E33" i="2"/>
  <c r="E28" i="2"/>
  <c r="E23" i="2"/>
  <c r="B47" i="2"/>
  <c r="J33" i="2" l="1"/>
  <c r="AN33" i="2"/>
  <c r="AC39" i="2"/>
  <c r="P33" i="2"/>
  <c r="AB33" i="2"/>
  <c r="J28" i="2"/>
  <c r="V33" i="2"/>
  <c r="AH33" i="2"/>
  <c r="AC44" i="2"/>
  <c r="Q23" i="2"/>
  <c r="AI33" i="2"/>
  <c r="AB44" i="2"/>
  <c r="AI23" i="2"/>
  <c r="V39" i="2"/>
  <c r="AB28" i="2"/>
  <c r="AN39" i="2"/>
  <c r="W36" i="2"/>
  <c r="W39" i="2" s="1"/>
  <c r="AC23" i="2"/>
  <c r="K26" i="2"/>
  <c r="AN44" i="2"/>
  <c r="P39" i="2"/>
  <c r="W28" i="2"/>
  <c r="AI39" i="2"/>
  <c r="AI28" i="2"/>
  <c r="AO31" i="2"/>
  <c r="AO33" i="2" s="1"/>
  <c r="AB23" i="2"/>
  <c r="W31" i="2"/>
  <c r="W33" i="2" s="1"/>
  <c r="AC33" i="2"/>
  <c r="W7" i="2"/>
  <c r="W23" i="2" s="1"/>
  <c r="AH39" i="2"/>
  <c r="AN23" i="2"/>
  <c r="AB39" i="2"/>
  <c r="AH23" i="2"/>
  <c r="AH44" i="2"/>
  <c r="AO36" i="2"/>
  <c r="AO39" i="2" s="1"/>
  <c r="AO28" i="2"/>
  <c r="V23" i="2"/>
  <c r="Q28" i="2"/>
  <c r="AO44" i="2"/>
  <c r="AO23" i="2"/>
  <c r="AN28" i="2"/>
  <c r="AI44" i="2"/>
  <c r="AH28" i="2"/>
  <c r="AC28" i="2"/>
  <c r="Q44" i="2"/>
  <c r="Q33" i="2"/>
  <c r="Q39" i="2"/>
  <c r="V44" i="2"/>
  <c r="P44" i="2"/>
  <c r="V28" i="2"/>
  <c r="P28" i="2"/>
  <c r="P23" i="2"/>
  <c r="W44" i="2"/>
  <c r="K31" i="2"/>
  <c r="K33" i="2" s="1"/>
  <c r="J39" i="2"/>
  <c r="J23" i="2"/>
  <c r="K38" i="2"/>
  <c r="A3" i="9"/>
  <c r="C1" i="9"/>
  <c r="AB20" i="9"/>
  <c r="V20" i="9"/>
  <c r="P20" i="9"/>
  <c r="J20" i="9"/>
  <c r="D20" i="9"/>
  <c r="BJ10" i="9"/>
  <c r="BG10" i="9"/>
  <c r="BD10" i="9"/>
  <c r="BA10" i="9"/>
  <c r="AX10" i="9"/>
  <c r="AB10" i="9"/>
  <c r="V10" i="9"/>
  <c r="P10" i="9"/>
  <c r="J10" i="9"/>
  <c r="D10" i="9"/>
  <c r="BJ9" i="9"/>
  <c r="BG9" i="9"/>
  <c r="BD9" i="9"/>
  <c r="BA9" i="9"/>
  <c r="AX9" i="9"/>
  <c r="Y9" i="9"/>
  <c r="S9" i="9"/>
  <c r="M9" i="9"/>
  <c r="G9" i="9"/>
  <c r="A9" i="9"/>
  <c r="BJ8" i="9"/>
  <c r="BG8" i="9"/>
  <c r="BD8" i="9"/>
  <c r="BA8" i="9"/>
  <c r="AX8" i="9"/>
  <c r="BJ7" i="9"/>
  <c r="BG7" i="9"/>
  <c r="BD7" i="9"/>
  <c r="BA7" i="9"/>
  <c r="AX7" i="9"/>
  <c r="BJ6" i="9"/>
  <c r="BG6" i="9"/>
  <c r="BD6" i="9"/>
  <c r="BA6" i="9"/>
  <c r="AX6" i="9"/>
  <c r="BJ5" i="9"/>
  <c r="BG5" i="9"/>
  <c r="BD5" i="9"/>
  <c r="BA5" i="9"/>
  <c r="AX5" i="9"/>
  <c r="BJ4" i="9"/>
  <c r="BG4" i="9"/>
  <c r="BD4" i="9"/>
  <c r="BA4" i="9"/>
  <c r="AX4" i="9"/>
  <c r="BJ3" i="9"/>
  <c r="BK4" i="9" s="1"/>
  <c r="Y12" i="9" s="1"/>
  <c r="BG3" i="9"/>
  <c r="BD3" i="9"/>
  <c r="BA3" i="9"/>
  <c r="AX3" i="9"/>
  <c r="BJ2" i="9"/>
  <c r="BK6" i="9" s="1"/>
  <c r="Y14" i="9" s="1"/>
  <c r="BG2" i="9"/>
  <c r="BD2" i="9"/>
  <c r="BA2" i="9"/>
  <c r="AX2" i="9"/>
  <c r="AM1" i="9"/>
  <c r="AI1" i="9"/>
  <c r="AE1" i="9"/>
  <c r="AA1" i="9"/>
  <c r="AN47" i="2" l="1"/>
  <c r="P47" i="2"/>
  <c r="BH6" i="9"/>
  <c r="S14" i="9" s="1"/>
  <c r="BE4" i="9"/>
  <c r="M12" i="9" s="1"/>
  <c r="V47" i="2"/>
  <c r="AB47" i="2"/>
  <c r="AH47" i="2"/>
  <c r="Q47" i="2"/>
  <c r="AJ84" i="2"/>
  <c r="AJ85" i="2" s="1"/>
  <c r="AJ49" i="2" s="1"/>
  <c r="AO47" i="2"/>
  <c r="AD84" i="2"/>
  <c r="AD85" i="2" s="1"/>
  <c r="AD49" i="2" s="1"/>
  <c r="AI47" i="2"/>
  <c r="AC47" i="2"/>
  <c r="X84" i="2"/>
  <c r="X85" i="2" s="1"/>
  <c r="X49" i="2" s="1"/>
  <c r="R84" i="2"/>
  <c r="R85" i="2" s="1"/>
  <c r="R49" i="2" s="1"/>
  <c r="W47" i="2"/>
  <c r="L84" i="2"/>
  <c r="L85" i="2" s="1"/>
  <c r="L49" i="2" s="1"/>
  <c r="AY10" i="9"/>
  <c r="A19" i="9" s="1"/>
  <c r="BH3" i="9"/>
  <c r="S11" i="9" s="1"/>
  <c r="BH8" i="9"/>
  <c r="S17" i="9" s="1"/>
  <c r="AY4" i="9"/>
  <c r="A12" i="9" s="1"/>
  <c r="AY3" i="9"/>
  <c r="A11" i="9" s="1"/>
  <c r="AY8" i="9"/>
  <c r="A17" i="9" s="1"/>
  <c r="AY6" i="9"/>
  <c r="A14" i="9" s="1"/>
  <c r="BB8" i="9"/>
  <c r="G17" i="9" s="1"/>
  <c r="BE7" i="9"/>
  <c r="M16" i="9" s="1"/>
  <c r="BH2" i="9"/>
  <c r="S10" i="9" s="1"/>
  <c r="U10" i="9" s="1"/>
  <c r="AA12" i="9"/>
  <c r="Z12" i="9" s="1"/>
  <c r="AB12" i="9" s="1"/>
  <c r="BB6" i="9"/>
  <c r="G14" i="9" s="1"/>
  <c r="BE9" i="9"/>
  <c r="M18" i="9" s="1"/>
  <c r="BE3" i="9"/>
  <c r="M11" i="9" s="1"/>
  <c r="BH5" i="9"/>
  <c r="S13" i="9" s="1"/>
  <c r="A15" i="9"/>
  <c r="Y15" i="9"/>
  <c r="BH7" i="9"/>
  <c r="S16" i="9" s="1"/>
  <c r="BE8" i="9"/>
  <c r="M17" i="9" s="1"/>
  <c r="BE10" i="9"/>
  <c r="M19" i="9" s="1"/>
  <c r="AY2" i="9"/>
  <c r="A10" i="9" s="1"/>
  <c r="BK2" i="9"/>
  <c r="Y10" i="9" s="1"/>
  <c r="BB4" i="9"/>
  <c r="G12" i="9" s="1"/>
  <c r="BE6" i="9"/>
  <c r="M14" i="9" s="1"/>
  <c r="BH9" i="9"/>
  <c r="S18" i="9" s="1"/>
  <c r="AY5" i="9"/>
  <c r="A13" i="9" s="1"/>
  <c r="BK5" i="9"/>
  <c r="Y13" i="9" s="1"/>
  <c r="G15" i="9"/>
  <c r="AY7" i="9"/>
  <c r="A16" i="9" s="1"/>
  <c r="BK7" i="9"/>
  <c r="Y16" i="9" s="1"/>
  <c r="BH10" i="9"/>
  <c r="S19" i="9" s="1"/>
  <c r="BB2" i="9"/>
  <c r="G10" i="9" s="1"/>
  <c r="I17" i="9" s="1"/>
  <c r="H17" i="9" s="1"/>
  <c r="J17" i="9" s="1"/>
  <c r="AY9" i="9"/>
  <c r="A18" i="9" s="1"/>
  <c r="BK9" i="9"/>
  <c r="Y18" i="9" s="1"/>
  <c r="AA18" i="9" s="1"/>
  <c r="Z18" i="9" s="1"/>
  <c r="AB18" i="9" s="1"/>
  <c r="BK3" i="9"/>
  <c r="Y11" i="9" s="1"/>
  <c r="AA11" i="9" s="1"/>
  <c r="Z11" i="9" s="1"/>
  <c r="AB11" i="9" s="1"/>
  <c r="BB5" i="9"/>
  <c r="G13" i="9" s="1"/>
  <c r="M15" i="9"/>
  <c r="BB7" i="9"/>
  <c r="G16" i="9" s="1"/>
  <c r="BK8" i="9"/>
  <c r="Y17" i="9" s="1"/>
  <c r="BK10" i="9"/>
  <c r="Y19" i="9" s="1"/>
  <c r="BE2" i="9"/>
  <c r="M10" i="9" s="1"/>
  <c r="U14" i="9" s="1"/>
  <c r="T14" i="9" s="1"/>
  <c r="V14" i="9" s="1"/>
  <c r="BH4" i="9"/>
  <c r="S12" i="9" s="1"/>
  <c r="BB9" i="9"/>
  <c r="G18" i="9" s="1"/>
  <c r="BB3" i="9"/>
  <c r="G11" i="9" s="1"/>
  <c r="BE5" i="9"/>
  <c r="M13" i="9" s="1"/>
  <c r="BB10" i="9"/>
  <c r="G19" i="9" s="1"/>
  <c r="S15" i="9"/>
  <c r="AA16" i="9" l="1"/>
  <c r="Z16" i="9" s="1"/>
  <c r="AB16" i="9" s="1"/>
  <c r="AA19" i="9"/>
  <c r="Z19" i="9" s="1"/>
  <c r="AB19" i="9" s="1"/>
  <c r="AA17" i="9"/>
  <c r="Z17" i="9" s="1"/>
  <c r="AB17" i="9" s="1"/>
  <c r="AA13" i="9"/>
  <c r="Z13" i="9" s="1"/>
  <c r="AB13" i="9" s="1"/>
  <c r="U12" i="9"/>
  <c r="T12" i="9" s="1"/>
  <c r="V12" i="9" s="1"/>
  <c r="O16" i="9"/>
  <c r="N16" i="9" s="1"/>
  <c r="P16" i="9" s="1"/>
  <c r="O14" i="9"/>
  <c r="N14" i="9" s="1"/>
  <c r="P14" i="9" s="1"/>
  <c r="U15" i="9"/>
  <c r="T15" i="9" s="1"/>
  <c r="V15" i="9" s="1"/>
  <c r="U19" i="9"/>
  <c r="T19" i="9" s="1"/>
  <c r="V19" i="9" s="1"/>
  <c r="U13" i="9"/>
  <c r="T13" i="9" s="1"/>
  <c r="V13" i="9" s="1"/>
  <c r="O12" i="9"/>
  <c r="N12" i="9" s="1"/>
  <c r="P12" i="9" s="1"/>
  <c r="C16" i="9"/>
  <c r="B16" i="9" s="1"/>
  <c r="D16" i="9" s="1"/>
  <c r="O19" i="9"/>
  <c r="N19" i="9" s="1"/>
  <c r="P19" i="9" s="1"/>
  <c r="O17" i="9"/>
  <c r="N17" i="9" s="1"/>
  <c r="P17" i="9" s="1"/>
  <c r="U11" i="9"/>
  <c r="T11" i="9" s="1"/>
  <c r="V11" i="9" s="1"/>
  <c r="S20" i="9"/>
  <c r="U20" i="9" s="1"/>
  <c r="C12" i="9"/>
  <c r="B12" i="9" s="1"/>
  <c r="D12" i="9" s="1"/>
  <c r="C15" i="9"/>
  <c r="B15" i="9" s="1"/>
  <c r="D15" i="9" s="1"/>
  <c r="C14" i="9"/>
  <c r="B14" i="9" s="1"/>
  <c r="D14" i="9" s="1"/>
  <c r="C11" i="9"/>
  <c r="B11" i="9" s="1"/>
  <c r="D11" i="9" s="1"/>
  <c r="I11" i="9"/>
  <c r="H11" i="9" s="1"/>
  <c r="J11" i="9" s="1"/>
  <c r="I15" i="9"/>
  <c r="H15" i="9" s="1"/>
  <c r="J15" i="9" s="1"/>
  <c r="I14" i="9"/>
  <c r="H14" i="9" s="1"/>
  <c r="J14" i="9" s="1"/>
  <c r="I18" i="9"/>
  <c r="H18" i="9" s="1"/>
  <c r="J18" i="9" s="1"/>
  <c r="C13" i="9"/>
  <c r="B13" i="9" s="1"/>
  <c r="D13" i="9" s="1"/>
  <c r="I13" i="9"/>
  <c r="H13" i="9" s="1"/>
  <c r="J13" i="9" s="1"/>
  <c r="C18" i="9"/>
  <c r="B18" i="9" s="1"/>
  <c r="D18" i="9" s="1"/>
  <c r="U16" i="9"/>
  <c r="T16" i="9" s="1"/>
  <c r="V16" i="9" s="1"/>
  <c r="O10" i="9"/>
  <c r="M20" i="9"/>
  <c r="O20" i="9" s="1"/>
  <c r="U18" i="9"/>
  <c r="T18" i="9" s="1"/>
  <c r="V18" i="9" s="1"/>
  <c r="AA15" i="9"/>
  <c r="Z15" i="9" s="1"/>
  <c r="AB15" i="9" s="1"/>
  <c r="U17" i="9"/>
  <c r="T17" i="9" s="1"/>
  <c r="V17" i="9" s="1"/>
  <c r="I19" i="9"/>
  <c r="H19" i="9" s="1"/>
  <c r="J19" i="9" s="1"/>
  <c r="I16" i="9"/>
  <c r="H16" i="9" s="1"/>
  <c r="J16" i="9" s="1"/>
  <c r="Y20" i="9"/>
  <c r="AA20" i="9" s="1"/>
  <c r="AA10" i="9"/>
  <c r="O11" i="9"/>
  <c r="N11" i="9" s="1"/>
  <c r="P11" i="9" s="1"/>
  <c r="C17" i="9"/>
  <c r="B17" i="9" s="1"/>
  <c r="D17" i="9" s="1"/>
  <c r="G20" i="9"/>
  <c r="I20" i="9" s="1"/>
  <c r="I10" i="9"/>
  <c r="I12" i="9"/>
  <c r="H12" i="9" s="1"/>
  <c r="J12" i="9" s="1"/>
  <c r="O13" i="9"/>
  <c r="N13" i="9" s="1"/>
  <c r="P13" i="9" s="1"/>
  <c r="O15" i="9"/>
  <c r="N15" i="9" s="1"/>
  <c r="P15" i="9" s="1"/>
  <c r="C10" i="9"/>
  <c r="A20" i="9"/>
  <c r="C20" i="9" s="1"/>
  <c r="O18" i="9"/>
  <c r="N18" i="9" s="1"/>
  <c r="P18" i="9" s="1"/>
  <c r="C19" i="9"/>
  <c r="B19" i="9" s="1"/>
  <c r="D19" i="9" s="1"/>
  <c r="AA14" i="9"/>
  <c r="Z14" i="9" s="1"/>
  <c r="AB14" i="9" s="1"/>
  <c r="B11" i="7" l="1"/>
  <c r="A11" i="7"/>
  <c r="A12" i="6" l="1"/>
  <c r="A13" i="6"/>
  <c r="B13" i="6"/>
  <c r="D13" i="6"/>
  <c r="E13" i="6" s="1"/>
  <c r="A14" i="6"/>
  <c r="B14" i="6"/>
  <c r="D16" i="6"/>
  <c r="A17" i="6"/>
  <c r="F13" i="6" l="1"/>
  <c r="F14" i="6" s="1"/>
  <c r="F17" i="6" s="1"/>
  <c r="E14" i="6"/>
  <c r="B17" i="6" l="1"/>
  <c r="K39" i="2" l="1"/>
  <c r="K28" i="2"/>
  <c r="D14" i="6"/>
  <c r="K23" i="2" l="1"/>
  <c r="D17" i="6" l="1"/>
  <c r="I84" i="2" l="1"/>
  <c r="H84" i="2" l="1"/>
  <c r="F84" i="2"/>
  <c r="F85" i="2" l="1"/>
  <c r="F49" i="2" s="1"/>
  <c r="I85" i="2"/>
  <c r="H85" i="2"/>
</calcChain>
</file>

<file path=xl/sharedStrings.xml><?xml version="1.0" encoding="utf-8"?>
<sst xmlns="http://schemas.openxmlformats.org/spreadsheetml/2006/main" count="662" uniqueCount="116">
  <si>
    <t>Bewertungsmatrix zur Ausschreibung "Governance, Risk &amp; Compliance Tool"</t>
  </si>
  <si>
    <t>Bieter 1</t>
  </si>
  <si>
    <t>Bieter 2</t>
  </si>
  <si>
    <t>Bieter 3</t>
  </si>
  <si>
    <t>Bieter 4</t>
  </si>
  <si>
    <t>Bieter 5</t>
  </si>
  <si>
    <t>Bieter 6</t>
  </si>
  <si>
    <t>maximal erreichbare Punkte</t>
  </si>
  <si>
    <t>FS</t>
  </si>
  <si>
    <t>FF</t>
  </si>
  <si>
    <t>SI</t>
  </si>
  <si>
    <t>FE02</t>
  </si>
  <si>
    <t>Erreichte Punkte</t>
  </si>
  <si>
    <t>1. Bewertungskategorie (ISMS &amp; weitere Management Systeme)</t>
  </si>
  <si>
    <t>1.1</t>
  </si>
  <si>
    <t xml:space="preserve">Audit und Assessments </t>
  </si>
  <si>
    <t>/</t>
  </si>
  <si>
    <t>1.2</t>
  </si>
  <si>
    <t xml:space="preserve">Reporting </t>
  </si>
  <si>
    <t>1.3</t>
  </si>
  <si>
    <t>1.4</t>
  </si>
  <si>
    <t>1.5</t>
  </si>
  <si>
    <t>Organisation und Struktur</t>
  </si>
  <si>
    <t>1.6</t>
  </si>
  <si>
    <t>Lieferantenmanagement</t>
  </si>
  <si>
    <t>1.7</t>
  </si>
  <si>
    <t>Asset Management</t>
  </si>
  <si>
    <t>1.8</t>
  </si>
  <si>
    <t>Management System / Betrieb</t>
  </si>
  <si>
    <t>1.9</t>
  </si>
  <si>
    <t>Schnittstellen</t>
  </si>
  <si>
    <t>1.10</t>
  </si>
  <si>
    <t>Anwendungsschulung</t>
  </si>
  <si>
    <t>1.11</t>
  </si>
  <si>
    <t>KI-Support</t>
  </si>
  <si>
    <t>1.12</t>
  </si>
  <si>
    <t>Business Continuity Management System (BCMS)</t>
  </si>
  <si>
    <t>1.13</t>
  </si>
  <si>
    <t>AI Managementsystem (AIMS)</t>
  </si>
  <si>
    <t>1.14</t>
  </si>
  <si>
    <t>Datenschutzmanagement System (DSMS)</t>
  </si>
  <si>
    <t>1.15</t>
  </si>
  <si>
    <t>Compliancemanagement System (CMS)</t>
  </si>
  <si>
    <t>1.16</t>
  </si>
  <si>
    <t>Internes Kontrollsystem (IKS)</t>
  </si>
  <si>
    <t>Gewichtung</t>
  </si>
  <si>
    <t>2. Bewertungskategorie (RCM)</t>
  </si>
  <si>
    <t>2.1</t>
  </si>
  <si>
    <t xml:space="preserve">Risikoverantwortliche*r </t>
  </si>
  <si>
    <t>2.2</t>
  </si>
  <si>
    <t xml:space="preserve">RCM-Manager*in </t>
  </si>
  <si>
    <t>3. Bewertungskategorie (Unternehmsbewertung)</t>
  </si>
  <si>
    <t>3.1</t>
  </si>
  <si>
    <t>Prozessbeschreibungen (Muss-Anforderungen)</t>
  </si>
  <si>
    <t>3.2</t>
  </si>
  <si>
    <t>Prozessbeschreibungen (Kann-Anforderungen)</t>
  </si>
  <si>
    <t>4. Bewertungskategorie (technische Anforderung)</t>
  </si>
  <si>
    <t>4.1</t>
  </si>
  <si>
    <t xml:space="preserve">nicht-funktionale Anforderungen </t>
  </si>
  <si>
    <t>4.2</t>
  </si>
  <si>
    <t xml:space="preserve">Technische Anforderungen </t>
  </si>
  <si>
    <t>4.3</t>
  </si>
  <si>
    <t xml:space="preserve">Rollen und Berechtigungen </t>
  </si>
  <si>
    <t>5. Preis</t>
  </si>
  <si>
    <t>5.1</t>
  </si>
  <si>
    <t>erreichte Gesamtpunktzahl</t>
  </si>
  <si>
    <t>Gesamt-Bewertung</t>
  </si>
  <si>
    <t>Platzierung</t>
  </si>
  <si>
    <t>Erklärung der Bewertungsmatrix</t>
  </si>
  <si>
    <t>Beispiel:</t>
  </si>
  <si>
    <t xml:space="preserve">Bewertungsmethodik bei den Bewertungskategorien
</t>
  </si>
  <si>
    <t xml:space="preserve">Die aufgeführten Konzepte fließen in die Gesamtbewertung der Angebote mit ein. Bei der Bewertung der Konzepte können verschiedene Stufen von Punkten erreicht werden, die unten dargestellt sind.
 </t>
  </si>
  <si>
    <t>0 Punkte: das Konzept liegt nicht vor oder ist unvollständig / ungeeignet</t>
  </si>
  <si>
    <t>25 Punkte: das Konzept liegt vor, ist inhaltlich passend, aber nicht schlüssig</t>
  </si>
  <si>
    <t>50 Punkte: das Konzept liegt vor und ist inhaltlich passend und grundsätzlich schlüssig</t>
  </si>
  <si>
    <t>75 Punkte; das Konzept liegt vor, ist passend, schlüssig, umsetzungsrealistisch und anwenderfreundlich</t>
  </si>
  <si>
    <t xml:space="preserve">100 Punkte; das Konzept ist exzellent - passend, schlüssig, umsetzungsrealistisch, anwenderfreundlich und zeigt innovative Ansätze </t>
  </si>
  <si>
    <t>Bewertungsmethodik Preis</t>
  </si>
  <si>
    <t xml:space="preserve">Der Anbieter mit dem günstigsten Angebot je Bewertungskriterium erhält 100 Punkte. Anbieter, deren angebotener Preis 50% oder mehr über diesem günstigsten Preis liegt, erhalten 0 Punkte. </t>
  </si>
  <si>
    <t>Werte dazwischen werden linear interpoliert und kaufmännsich auf zwei Stellen nach dem Komma gerundet.</t>
  </si>
  <si>
    <t>Rechenbeispiel:</t>
  </si>
  <si>
    <t>Punkte</t>
  </si>
  <si>
    <t>Fiktives Angebot</t>
  </si>
  <si>
    <t>Preisvergleich</t>
  </si>
  <si>
    <t>Durchschn. Tagessatz</t>
  </si>
  <si>
    <t>Sortierung</t>
  </si>
  <si>
    <t>Projekt-Gesamtkosten</t>
  </si>
  <si>
    <t>l</t>
  </si>
  <si>
    <t>I</t>
  </si>
  <si>
    <t>Interpolare</t>
  </si>
  <si>
    <t>Note</t>
  </si>
  <si>
    <t>Faktor</t>
  </si>
  <si>
    <t>Merke: Z = ((Angebotssumme – Mindestangebot) x (Mindestpunktzahl – Höchstpunktzahl)) / ((Mindestangebot x Faktor) – Mindestangebot))</t>
  </si>
  <si>
    <t>Notenschlüssel Standard:</t>
  </si>
  <si>
    <t xml:space="preserve">TYP: </t>
  </si>
  <si>
    <t>Linearer Notenschluessel</t>
  </si>
  <si>
    <t>NOTENSKALA:</t>
  </si>
  <si>
    <t>beste Note: 1</t>
  </si>
  <si>
    <t>Maximalpunktzahl: 100 Punkte</t>
  </si>
  <si>
    <t>schlechteste Note: 6</t>
  </si>
  <si>
    <t>Gewichtung Bewertungskategorie</t>
  </si>
  <si>
    <t xml:space="preserve">Gewichtung Unterkategorie </t>
  </si>
  <si>
    <t xml:space="preserve">Gewichtete Punkte </t>
  </si>
  <si>
    <t>erreichte gewichtete Gesamtpunktzahl</t>
  </si>
  <si>
    <t>Bermerkungen zur Bewertung:</t>
  </si>
  <si>
    <t xml:space="preserve"> </t>
  </si>
  <si>
    <r>
      <t>Die Bewertungsmatrix besteht aus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 xml:space="preserve"> Bewertungskategorien (</t>
    </r>
    <r>
      <rPr>
        <b/>
        <sz val="11"/>
        <color theme="1"/>
        <rFont val="Calibri"/>
        <family val="2"/>
        <scheme val="minor"/>
      </rPr>
      <t>1,2,3,4,5</t>
    </r>
    <r>
      <rPr>
        <sz val="11"/>
        <color theme="1"/>
        <rFont val="Calibri"/>
        <family val="2"/>
        <scheme val="minor"/>
      </rPr>
      <t>), welche einzeln gewichtet werden. Die Gewichtung der gesamten Bewertungsmatrix ergibt 100%.</t>
    </r>
  </si>
  <si>
    <r>
      <t>Innerhalb der 5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Bewertungskategorien können unterschiedliche maximale Punkte erreicht werden. Diese spiegeln nicht die Gewichtung der Bewertungskategorie wieder, sondern gewichten die einzelnen Kriterien innerhalb der Bewertungskategorie.</t>
    </r>
  </si>
  <si>
    <t>Gewichtete Punkte</t>
  </si>
  <si>
    <t>Gewichtung Unterkategorie</t>
  </si>
  <si>
    <r>
      <t xml:space="preserve">So ergibt beispielsweise eine maximal erreichte Punktzahl von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in der Bewertungskategorie</t>
    </r>
    <r>
      <rPr>
        <b/>
        <sz val="11"/>
        <color theme="1"/>
        <rFont val="Calibri"/>
        <family val="2"/>
        <scheme val="minor"/>
      </rPr>
      <t xml:space="preserve"> 5 </t>
    </r>
    <r>
      <rPr>
        <sz val="11"/>
        <color theme="1"/>
        <rFont val="Calibri"/>
        <family val="2"/>
        <scheme val="minor"/>
      </rPr>
      <t xml:space="preserve">(Preis) nicht gleich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Punkte bei der erreichten Gesamtpunktzahl, 
sondern aufgrund der </t>
    </r>
    <r>
      <rPr>
        <b/>
        <sz val="11"/>
        <color theme="1"/>
        <rFont val="Calibri"/>
        <family val="2"/>
        <scheme val="minor"/>
      </rPr>
      <t>60%</t>
    </r>
    <r>
      <rPr>
        <sz val="11"/>
        <color theme="1"/>
        <rFont val="Calibri"/>
        <family val="2"/>
        <scheme val="minor"/>
      </rPr>
      <t xml:space="preserve"> Gewichtung  effektiv</t>
    </r>
    <r>
      <rPr>
        <b/>
        <sz val="11"/>
        <color theme="1"/>
        <rFont val="Calibri"/>
        <family val="2"/>
        <scheme val="minor"/>
      </rPr>
      <t xml:space="preserve"> 60</t>
    </r>
    <r>
      <rPr>
        <sz val="11"/>
        <color theme="1"/>
        <rFont val="Calibri"/>
        <family val="2"/>
        <scheme val="minor"/>
      </rPr>
      <t xml:space="preserve"> Punkte in Bezug auf die erreichbare Gesamtpunktzahl.</t>
    </r>
  </si>
  <si>
    <t xml:space="preserve">Risikomanagement </t>
  </si>
  <si>
    <t>Projekt &amp; Aufgabenmanagement</t>
  </si>
  <si>
    <t>Gesamtpreis</t>
  </si>
  <si>
    <r>
      <t xml:space="preserve">Pro Bewertungskriterium werden 100 Punkte vergeben. In Summe ist in der Bewertungskategorie 5 (Preis) eine maximale Punktezahl von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zu erreichen.</t>
    </r>
  </si>
  <si>
    <r>
      <t xml:space="preserve">Die Bewertungskategorie 5 ist mit </t>
    </r>
    <r>
      <rPr>
        <b/>
        <sz val="11"/>
        <color theme="1"/>
        <rFont val="Calibri"/>
        <family val="2"/>
        <scheme val="minor"/>
      </rPr>
      <t>60%</t>
    </r>
    <r>
      <rPr>
        <sz val="11"/>
        <color theme="1"/>
        <rFont val="Calibri"/>
        <family val="2"/>
        <scheme val="minor"/>
      </rPr>
      <t xml:space="preserve"> in der Gesamtbewertung gewichtet.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</si>
</sst>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0.0"/>
    <numFmt numFmtId="165" formatCode="0.000000"/>
    <numFmt numFmtId="166" formatCode="0.000%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name val="Arial"/>
      <family val="2"/>
    </font>
    <font>
      <b/>
      <u/>
      <sz val="11"/>
      <name val="Arial"/>
      <family val="2"/>
    </font>
    <font>
      <sz val="9"/>
      <name val="Arial"/>
      <family val="2"/>
    </font>
    <font>
      <i/>
      <sz val="11"/>
      <name val="Arial"/>
      <family val="2"/>
    </font>
    <font>
      <i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indexed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indexed="1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0"/>
      <color theme="1"/>
      <name val="Arial"/>
    </font>
    <font>
      <sz val="10"/>
      <color rgb="FF000000"/>
      <name val="Arial"/>
    </font>
    <font>
      <sz val="9"/>
      <name val="Arial"/>
    </font>
    <font>
      <sz val="11"/>
      <color indexed="10"/>
      <name val="Arial"/>
    </font>
    <font>
      <sz val="9"/>
      <color theme="1"/>
      <name val="Arial"/>
    </font>
    <font>
      <b/>
      <sz val="11"/>
      <color indexed="10"/>
      <name val="Arial"/>
    </font>
    <font>
      <b/>
      <sz val="9"/>
      <name val="Arial"/>
    </font>
    <font>
      <b/>
      <sz val="9"/>
      <color indexed="10"/>
      <name val="Arial"/>
    </font>
    <font>
      <b/>
      <sz val="11"/>
      <name val="Arial"/>
    </font>
    <font>
      <b/>
      <sz val="14"/>
      <color indexed="10"/>
      <name val="Arial"/>
    </font>
    <font>
      <sz val="9"/>
      <color rgb="FFFF0000"/>
      <name val="Arial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5" tint="0.79998168889431442"/>
        <bgColor indexed="27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27"/>
      </patternFill>
    </fill>
  </fills>
  <borders count="9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auto="1"/>
      </left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0" fontId="36" fillId="0" borderId="0"/>
    <xf numFmtId="9" fontId="1" fillId="0" borderId="0" applyFont="0" applyFill="0" applyBorder="0" applyAlignment="0" applyProtection="0"/>
  </cellStyleXfs>
  <cellXfs count="243">
    <xf numFmtId="0" fontId="0" fillId="0" borderId="0" xfId="0"/>
    <xf numFmtId="0" fontId="31" fillId="35" borderId="14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23" fillId="0" borderId="0" xfId="0" applyFont="1" applyAlignment="1">
      <alignment vertical="top"/>
    </xf>
    <xf numFmtId="0" fontId="24" fillId="0" borderId="0" xfId="0" applyFont="1" applyAlignment="1">
      <alignment horizontal="center" vertical="top"/>
    </xf>
    <xf numFmtId="0" fontId="20" fillId="0" borderId="24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vertical="top" wrapText="1"/>
    </xf>
    <xf numFmtId="0" fontId="31" fillId="34" borderId="16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0" fontId="30" fillId="0" borderId="13" xfId="0" applyFont="1" applyBorder="1" applyAlignment="1">
      <alignment vertical="center" wrapText="1"/>
    </xf>
    <xf numFmtId="0" fontId="29" fillId="0" borderId="23" xfId="0" applyFont="1" applyBorder="1" applyAlignment="1">
      <alignment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34" borderId="16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8" fillId="0" borderId="13" xfId="0" applyFont="1" applyBorder="1" applyAlignment="1">
      <alignment vertical="center" wrapText="1"/>
    </xf>
    <xf numFmtId="0" fontId="30" fillId="0" borderId="0" xfId="0" applyFont="1" applyAlignment="1">
      <alignment vertical="center"/>
    </xf>
    <xf numFmtId="164" fontId="26" fillId="0" borderId="18" xfId="0" applyNumberFormat="1" applyFont="1" applyBorder="1" applyAlignment="1">
      <alignment horizontal="center" vertical="center" wrapText="1"/>
    </xf>
    <xf numFmtId="164" fontId="20" fillId="0" borderId="0" xfId="0" applyNumberFormat="1" applyFont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31" fillId="34" borderId="29" xfId="0" applyFont="1" applyFill="1" applyBorder="1" applyAlignment="1">
      <alignment horizontal="center" vertical="top" wrapText="1"/>
    </xf>
    <xf numFmtId="0" fontId="31" fillId="35" borderId="27" xfId="0" applyFont="1" applyFill="1" applyBorder="1" applyAlignment="1" applyProtection="1">
      <alignment horizontal="center" vertical="center" wrapText="1"/>
      <protection locked="0"/>
    </xf>
    <xf numFmtId="0" fontId="31" fillId="0" borderId="27" xfId="0" applyFont="1" applyBorder="1" applyAlignment="1">
      <alignment horizontal="center" vertical="center" wrapText="1"/>
    </xf>
    <xf numFmtId="0" fontId="31" fillId="34" borderId="29" xfId="0" applyFont="1" applyFill="1" applyBorder="1" applyAlignment="1">
      <alignment horizontal="center" vertical="center" wrapText="1"/>
    </xf>
    <xf numFmtId="0" fontId="30" fillId="0" borderId="24" xfId="0" applyFont="1" applyBorder="1" applyAlignment="1">
      <alignment vertical="center"/>
    </xf>
    <xf numFmtId="164" fontId="26" fillId="0" borderId="34" xfId="0" applyNumberFormat="1" applyFont="1" applyBorder="1" applyAlignment="1">
      <alignment horizontal="center" vertical="center" wrapText="1"/>
    </xf>
    <xf numFmtId="0" fontId="20" fillId="0" borderId="35" xfId="0" applyFont="1" applyBorder="1" applyAlignment="1">
      <alignment vertical="center" wrapText="1"/>
    </xf>
    <xf numFmtId="0" fontId="31" fillId="35" borderId="14" xfId="0" applyFont="1" applyFill="1" applyBorder="1" applyAlignment="1">
      <alignment horizontal="center" vertical="center" wrapText="1"/>
    </xf>
    <xf numFmtId="0" fontId="35" fillId="0" borderId="25" xfId="0" applyFont="1" applyBorder="1" applyAlignment="1">
      <alignment vertical="center" wrapText="1"/>
    </xf>
    <xf numFmtId="0" fontId="27" fillId="34" borderId="26" xfId="0" applyFont="1" applyFill="1" applyBorder="1" applyAlignment="1" applyProtection="1">
      <alignment horizontal="center" vertical="center" wrapText="1"/>
      <protection locked="0"/>
    </xf>
    <xf numFmtId="0" fontId="27" fillId="34" borderId="11" xfId="0" applyFont="1" applyFill="1" applyBorder="1" applyAlignment="1" applyProtection="1">
      <alignment horizontal="center" vertical="center" wrapText="1"/>
      <protection locked="0"/>
    </xf>
    <xf numFmtId="49" fontId="28" fillId="0" borderId="13" xfId="0" applyNumberFormat="1" applyFont="1" applyBorder="1" applyAlignment="1">
      <alignment horizontal="right" vertical="center" wrapText="1"/>
    </xf>
    <xf numFmtId="0" fontId="23" fillId="0" borderId="43" xfId="0" applyFont="1" applyBorder="1" applyAlignment="1">
      <alignment horizontal="right" vertical="center" wrapText="1"/>
    </xf>
    <xf numFmtId="9" fontId="26" fillId="0" borderId="19" xfId="0" applyNumberFormat="1" applyFont="1" applyBorder="1" applyAlignment="1">
      <alignment horizontal="right" vertical="center" wrapText="1"/>
    </xf>
    <xf numFmtId="0" fontId="25" fillId="34" borderId="44" xfId="0" applyFont="1" applyFill="1" applyBorder="1" applyAlignment="1">
      <alignment vertical="center"/>
    </xf>
    <xf numFmtId="9" fontId="26" fillId="34" borderId="45" xfId="0" applyNumberFormat="1" applyFont="1" applyFill="1" applyBorder="1" applyAlignment="1">
      <alignment horizontal="right" vertical="center" wrapText="1"/>
    </xf>
    <xf numFmtId="49" fontId="28" fillId="0" borderId="24" xfId="0" applyNumberFormat="1" applyFont="1" applyBorder="1" applyAlignment="1">
      <alignment horizontal="right" vertical="center" wrapText="1"/>
    </xf>
    <xf numFmtId="0" fontId="23" fillId="34" borderId="46" xfId="0" applyFont="1" applyFill="1" applyBorder="1" applyAlignment="1">
      <alignment horizontal="right" vertical="center" wrapText="1"/>
    </xf>
    <xf numFmtId="0" fontId="25" fillId="34" borderId="42" xfId="0" applyFont="1" applyFill="1" applyBorder="1" applyAlignment="1">
      <alignment vertical="center" wrapText="1"/>
    </xf>
    <xf numFmtId="0" fontId="29" fillId="0" borderId="52" xfId="0" applyFont="1" applyBorder="1" applyAlignment="1">
      <alignment vertical="center" wrapText="1"/>
    </xf>
    <xf numFmtId="0" fontId="25" fillId="34" borderId="53" xfId="0" applyFont="1" applyFill="1" applyBorder="1" applyAlignment="1">
      <alignment vertical="center" wrapText="1"/>
    </xf>
    <xf numFmtId="0" fontId="23" fillId="0" borderId="50" xfId="0" applyFont="1" applyBorder="1" applyAlignment="1">
      <alignment vertical="center" wrapText="1"/>
    </xf>
    <xf numFmtId="0" fontId="20" fillId="0" borderId="50" xfId="0" applyFont="1" applyBorder="1" applyAlignment="1">
      <alignment vertical="center" wrapText="1"/>
    </xf>
    <xf numFmtId="9" fontId="26" fillId="0" borderId="55" xfId="0" applyNumberFormat="1" applyFont="1" applyBorder="1" applyAlignment="1">
      <alignment horizontal="right" vertical="center" wrapText="1"/>
    </xf>
    <xf numFmtId="0" fontId="25" fillId="34" borderId="48" xfId="0" applyFont="1" applyFill="1" applyBorder="1" applyAlignment="1">
      <alignment horizontal="center" vertical="top" wrapText="1"/>
    </xf>
    <xf numFmtId="1" fontId="26" fillId="34" borderId="51" xfId="0" applyNumberFormat="1" applyFont="1" applyFill="1" applyBorder="1" applyAlignment="1">
      <alignment horizontal="center" vertical="center" wrapText="1"/>
    </xf>
    <xf numFmtId="0" fontId="27" fillId="34" borderId="11" xfId="0" applyFont="1" applyFill="1" applyBorder="1" applyAlignment="1">
      <alignment horizontal="center" vertical="center" wrapText="1"/>
    </xf>
    <xf numFmtId="0" fontId="27" fillId="34" borderId="58" xfId="0" applyFont="1" applyFill="1" applyBorder="1" applyAlignment="1">
      <alignment horizontal="center" vertical="center" wrapText="1"/>
    </xf>
    <xf numFmtId="0" fontId="31" fillId="34" borderId="49" xfId="0" applyFont="1" applyFill="1" applyBorder="1" applyAlignment="1">
      <alignment horizontal="center" vertical="top" wrapText="1"/>
    </xf>
    <xf numFmtId="0" fontId="31" fillId="0" borderId="52" xfId="0" applyFont="1" applyBorder="1" applyAlignment="1">
      <alignment horizontal="center" vertical="center" wrapText="1"/>
    </xf>
    <xf numFmtId="0" fontId="31" fillId="34" borderId="49" xfId="0" applyFont="1" applyFill="1" applyBorder="1" applyAlignment="1">
      <alignment horizontal="center" vertical="center" wrapText="1"/>
    </xf>
    <xf numFmtId="0" fontId="31" fillId="35" borderId="52" xfId="0" applyFont="1" applyFill="1" applyBorder="1" applyAlignment="1">
      <alignment horizontal="center" vertical="center" wrapText="1"/>
    </xf>
    <xf numFmtId="0" fontId="30" fillId="0" borderId="50" xfId="0" applyFont="1" applyBorder="1" applyAlignment="1">
      <alignment vertical="center"/>
    </xf>
    <xf numFmtId="164" fontId="32" fillId="34" borderId="58" xfId="0" applyNumberFormat="1" applyFont="1" applyFill="1" applyBorder="1" applyAlignment="1">
      <alignment horizontal="center" vertical="center" wrapText="1"/>
    </xf>
    <xf numFmtId="164" fontId="26" fillId="0" borderId="54" xfId="0" applyNumberFormat="1" applyFont="1" applyBorder="1" applyAlignment="1">
      <alignment horizontal="center" vertical="center" wrapText="1"/>
    </xf>
    <xf numFmtId="0" fontId="20" fillId="0" borderId="55" xfId="0" applyFont="1" applyBorder="1" applyAlignment="1">
      <alignment vertical="center" wrapText="1"/>
    </xf>
    <xf numFmtId="1" fontId="25" fillId="34" borderId="54" xfId="0" applyNumberFormat="1" applyFont="1" applyFill="1" applyBorder="1" applyAlignment="1">
      <alignment horizontal="center" vertical="center" wrapText="1"/>
    </xf>
    <xf numFmtId="1" fontId="26" fillId="34" borderId="59" xfId="0" applyNumberFormat="1" applyFont="1" applyFill="1" applyBorder="1" applyAlignment="1">
      <alignment horizontal="center" vertical="center" wrapText="1"/>
    </xf>
    <xf numFmtId="1" fontId="20" fillId="0" borderId="0" xfId="0" applyNumberFormat="1" applyFont="1" applyAlignment="1">
      <alignment horizontal="left" vertical="center" wrapText="1"/>
    </xf>
    <xf numFmtId="0" fontId="31" fillId="35" borderId="14" xfId="0" quotePrefix="1" applyFont="1" applyFill="1" applyBorder="1" applyAlignment="1">
      <alignment horizontal="center" vertical="center" wrapText="1"/>
    </xf>
    <xf numFmtId="9" fontId="26" fillId="34" borderId="22" xfId="0" applyNumberFormat="1" applyFont="1" applyFill="1" applyBorder="1" applyAlignment="1">
      <alignment horizontal="left" vertical="center" wrapText="1"/>
    </xf>
    <xf numFmtId="9" fontId="26" fillId="34" borderId="47" xfId="0" applyNumberFormat="1" applyFont="1" applyFill="1" applyBorder="1" applyAlignment="1">
      <alignment horizontal="left" vertical="center" wrapText="1"/>
    </xf>
    <xf numFmtId="1" fontId="37" fillId="34" borderId="51" xfId="0" applyNumberFormat="1" applyFont="1" applyFill="1" applyBorder="1" applyAlignment="1">
      <alignment horizontal="center" vertical="center" wrapText="1"/>
    </xf>
    <xf numFmtId="1" fontId="37" fillId="34" borderId="54" xfId="0" applyNumberFormat="1" applyFont="1" applyFill="1" applyBorder="1" applyAlignment="1">
      <alignment horizontal="center" vertical="center" wrapText="1"/>
    </xf>
    <xf numFmtId="0" fontId="25" fillId="34" borderId="42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5" fillId="0" borderId="0" xfId="0" applyFont="1"/>
    <xf numFmtId="3" fontId="35" fillId="0" borderId="0" xfId="0" applyNumberFormat="1" applyFont="1"/>
    <xf numFmtId="0" fontId="34" fillId="0" borderId="0" xfId="0" applyFont="1" applyAlignment="1">
      <alignment horizontal="left" vertical="center" wrapText="1"/>
    </xf>
    <xf numFmtId="0" fontId="39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39" xfId="0" applyBorder="1" applyProtection="1">
      <protection hidden="1"/>
    </xf>
    <xf numFmtId="0" fontId="0" fillId="0" borderId="40" xfId="0" applyBorder="1" applyProtection="1">
      <protection hidden="1"/>
    </xf>
    <xf numFmtId="0" fontId="0" fillId="0" borderId="41" xfId="0" applyBorder="1" applyAlignment="1" applyProtection="1">
      <alignment horizontal="center"/>
      <protection hidden="1"/>
    </xf>
    <xf numFmtId="6" fontId="0" fillId="0" borderId="41" xfId="42" applyNumberFormat="1" applyFont="1" applyBorder="1" applyAlignment="1" applyProtection="1">
      <alignment horizontal="center"/>
      <protection hidden="1"/>
    </xf>
    <xf numFmtId="1" fontId="0" fillId="0" borderId="41" xfId="0" applyNumberFormat="1" applyBorder="1" applyAlignment="1" applyProtection="1">
      <alignment horizontal="center"/>
      <protection hidden="1"/>
    </xf>
    <xf numFmtId="6" fontId="0" fillId="0" borderId="41" xfId="0" applyNumberFormat="1" applyBorder="1" applyProtection="1">
      <protection hidden="1"/>
    </xf>
    <xf numFmtId="0" fontId="0" fillId="0" borderId="41" xfId="0" applyBorder="1" applyProtection="1">
      <protection hidden="1"/>
    </xf>
    <xf numFmtId="3" fontId="41" fillId="0" borderId="0" xfId="0" applyNumberFormat="1" applyFont="1"/>
    <xf numFmtId="0" fontId="35" fillId="0" borderId="0" xfId="0" applyFont="1" applyAlignment="1">
      <alignment horizontal="left" vertical="center"/>
    </xf>
    <xf numFmtId="3" fontId="35" fillId="0" borderId="0" xfId="0" applyNumberFormat="1" applyFont="1" applyAlignment="1">
      <alignment vertical="center"/>
    </xf>
    <xf numFmtId="49" fontId="0" fillId="0" borderId="41" xfId="42" applyNumberFormat="1" applyFont="1" applyBorder="1" applyAlignment="1" applyProtection="1">
      <alignment horizontal="center"/>
      <protection hidden="1"/>
    </xf>
    <xf numFmtId="9" fontId="0" fillId="0" borderId="0" xfId="0" applyNumberFormat="1"/>
    <xf numFmtId="6" fontId="0" fillId="0" borderId="0" xfId="0" applyNumberFormat="1" applyAlignment="1">
      <alignment vertical="center" wrapText="1"/>
    </xf>
    <xf numFmtId="44" fontId="0" fillId="0" borderId="0" xfId="42" applyFont="1"/>
    <xf numFmtId="44" fontId="0" fillId="0" borderId="0" xfId="0" applyNumberFormat="1" applyAlignment="1">
      <alignment vertical="center" wrapText="1"/>
    </xf>
    <xf numFmtId="6" fontId="0" fillId="37" borderId="67" xfId="0" quotePrefix="1" applyNumberFormat="1" applyFill="1" applyBorder="1" applyAlignment="1" applyProtection="1">
      <alignment vertical="center" wrapText="1"/>
      <protection locked="0"/>
    </xf>
    <xf numFmtId="6" fontId="0" fillId="37" borderId="41" xfId="0" quotePrefix="1" applyNumberFormat="1" applyFill="1" applyBorder="1" applyAlignment="1" applyProtection="1">
      <alignment vertical="center" wrapText="1"/>
      <protection locked="0"/>
    </xf>
    <xf numFmtId="6" fontId="0" fillId="0" borderId="0" xfId="0" applyNumberFormat="1"/>
    <xf numFmtId="44" fontId="0" fillId="0" borderId="0" xfId="0" applyNumberFormat="1"/>
    <xf numFmtId="9" fontId="0" fillId="0" borderId="68" xfId="0" applyNumberFormat="1" applyBorder="1"/>
    <xf numFmtId="0" fontId="0" fillId="0" borderId="69" xfId="0" applyBorder="1"/>
    <xf numFmtId="0" fontId="0" fillId="0" borderId="70" xfId="0" applyBorder="1"/>
    <xf numFmtId="0" fontId="0" fillId="0" borderId="68" xfId="0" applyBorder="1"/>
    <xf numFmtId="44" fontId="0" fillId="0" borderId="71" xfId="0" applyNumberFormat="1" applyBorder="1" applyAlignment="1">
      <alignment vertical="center" wrapText="1"/>
    </xf>
    <xf numFmtId="164" fontId="0" fillId="0" borderId="72" xfId="0" applyNumberFormat="1" applyBorder="1"/>
    <xf numFmtId="165" fontId="0" fillId="0" borderId="0" xfId="0" applyNumberFormat="1"/>
    <xf numFmtId="6" fontId="0" fillId="0" borderId="71" xfId="0" applyNumberFormat="1" applyBorder="1"/>
    <xf numFmtId="2" fontId="0" fillId="0" borderId="0" xfId="0" applyNumberFormat="1"/>
    <xf numFmtId="0" fontId="0" fillId="0" borderId="71" xfId="0" applyBorder="1"/>
    <xf numFmtId="0" fontId="0" fillId="0" borderId="72" xfId="0" applyBorder="1"/>
    <xf numFmtId="0" fontId="0" fillId="0" borderId="39" xfId="0" applyBorder="1"/>
    <xf numFmtId="0" fontId="0" fillId="37" borderId="73" xfId="0" applyFill="1" applyBorder="1" applyProtection="1">
      <protection locked="0"/>
    </xf>
    <xf numFmtId="0" fontId="0" fillId="0" borderId="73" xfId="0" applyBorder="1"/>
    <xf numFmtId="0" fontId="0" fillId="0" borderId="40" xfId="0" applyBorder="1"/>
    <xf numFmtId="9" fontId="26" fillId="34" borderId="20" xfId="0" applyNumberFormat="1" applyFont="1" applyFill="1" applyBorder="1" applyAlignment="1">
      <alignment vertical="center" wrapText="1"/>
    </xf>
    <xf numFmtId="0" fontId="25" fillId="0" borderId="42" xfId="0" applyFont="1" applyBorder="1" applyAlignment="1">
      <alignment horizontal="center" vertical="center"/>
    </xf>
    <xf numFmtId="0" fontId="42" fillId="0" borderId="25" xfId="0" applyFont="1" applyBorder="1" applyAlignment="1">
      <alignment vertical="center" wrapText="1"/>
    </xf>
    <xf numFmtId="0" fontId="25" fillId="34" borderId="21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9" fontId="26" fillId="34" borderId="16" xfId="0" applyNumberFormat="1" applyFont="1" applyFill="1" applyBorder="1" applyAlignment="1">
      <alignment horizontal="right" vertical="center" wrapText="1"/>
    </xf>
    <xf numFmtId="9" fontId="26" fillId="0" borderId="0" xfId="0" applyNumberFormat="1" applyFont="1" applyBorder="1" applyAlignment="1">
      <alignment horizontal="right" vertical="center" wrapText="1"/>
    </xf>
    <xf numFmtId="0" fontId="25" fillId="0" borderId="0" xfId="0" applyFont="1" applyBorder="1" applyAlignment="1">
      <alignment horizontal="center" vertical="center"/>
    </xf>
    <xf numFmtId="0" fontId="25" fillId="34" borderId="21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9" fontId="35" fillId="0" borderId="0" xfId="44" applyFont="1" applyBorder="1" applyAlignment="1">
      <alignment vertical="center" wrapText="1"/>
    </xf>
    <xf numFmtId="9" fontId="44" fillId="0" borderId="0" xfId="44" applyFont="1" applyAlignment="1">
      <alignment vertical="center" wrapText="1"/>
    </xf>
    <xf numFmtId="10" fontId="44" fillId="0" borderId="0" xfId="44" applyNumberFormat="1" applyFont="1" applyAlignment="1">
      <alignment vertical="center" wrapText="1"/>
    </xf>
    <xf numFmtId="0" fontId="25" fillId="34" borderId="75" xfId="0" applyFont="1" applyFill="1" applyBorder="1" applyAlignment="1">
      <alignment horizontal="center" vertical="center" wrapText="1"/>
    </xf>
    <xf numFmtId="0" fontId="25" fillId="34" borderId="76" xfId="0" applyFont="1" applyFill="1" applyBorder="1" applyAlignment="1">
      <alignment vertical="center" wrapText="1"/>
    </xf>
    <xf numFmtId="9" fontId="26" fillId="34" borderId="77" xfId="0" applyNumberFormat="1" applyFont="1" applyFill="1" applyBorder="1" applyAlignment="1">
      <alignment horizontal="right" vertical="center" wrapText="1"/>
    </xf>
    <xf numFmtId="9" fontId="25" fillId="34" borderId="77" xfId="0" applyNumberFormat="1" applyFont="1" applyFill="1" applyBorder="1" applyAlignment="1">
      <alignment horizontal="center" vertical="center" wrapText="1"/>
    </xf>
    <xf numFmtId="9" fontId="25" fillId="34" borderId="75" xfId="0" applyNumberFormat="1" applyFont="1" applyFill="1" applyBorder="1" applyAlignment="1">
      <alignment horizontal="center" vertical="center" wrapText="1"/>
    </xf>
    <xf numFmtId="0" fontId="35" fillId="0" borderId="78" xfId="0" applyFont="1" applyBorder="1" applyAlignment="1">
      <alignment vertical="center" wrapText="1"/>
    </xf>
    <xf numFmtId="0" fontId="25" fillId="34" borderId="79" xfId="0" applyFont="1" applyFill="1" applyBorder="1" applyAlignment="1">
      <alignment vertical="center" wrapText="1"/>
    </xf>
    <xf numFmtId="0" fontId="25" fillId="34" borderId="81" xfId="0" applyFont="1" applyFill="1" applyBorder="1" applyAlignment="1">
      <alignment horizontal="left" vertical="top" wrapText="1"/>
    </xf>
    <xf numFmtId="0" fontId="25" fillId="34" borderId="82" xfId="0" applyFont="1" applyFill="1" applyBorder="1" applyAlignment="1">
      <alignment horizontal="left" vertical="top" wrapText="1"/>
    </xf>
    <xf numFmtId="10" fontId="35" fillId="0" borderId="0" xfId="44" applyNumberFormat="1" applyFont="1" applyBorder="1" applyAlignment="1">
      <alignment vertical="center" wrapText="1"/>
    </xf>
    <xf numFmtId="9" fontId="26" fillId="34" borderId="83" xfId="0" applyNumberFormat="1" applyFont="1" applyFill="1" applyBorder="1" applyAlignment="1">
      <alignment horizontal="right" vertical="center" wrapText="1"/>
    </xf>
    <xf numFmtId="49" fontId="28" fillId="0" borderId="84" xfId="0" applyNumberFormat="1" applyFont="1" applyBorder="1" applyAlignment="1">
      <alignment horizontal="right" vertical="center" wrapText="1"/>
    </xf>
    <xf numFmtId="9" fontId="26" fillId="34" borderId="86" xfId="0" applyNumberFormat="1" applyFont="1" applyFill="1" applyBorder="1" applyAlignment="1">
      <alignment horizontal="left" vertical="center" wrapText="1"/>
    </xf>
    <xf numFmtId="0" fontId="23" fillId="0" borderId="13" xfId="0" applyFont="1" applyBorder="1" applyAlignment="1">
      <alignment horizontal="right" vertical="center" wrapText="1"/>
    </xf>
    <xf numFmtId="9" fontId="25" fillId="34" borderId="77" xfId="0" applyNumberFormat="1" applyFont="1" applyFill="1" applyBorder="1" applyAlignment="1">
      <alignment horizontal="left" vertical="center" wrapText="1"/>
    </xf>
    <xf numFmtId="9" fontId="25" fillId="34" borderId="75" xfId="0" applyNumberFormat="1" applyFont="1" applyFill="1" applyBorder="1" applyAlignment="1">
      <alignment horizontal="left" vertical="center" wrapText="1"/>
    </xf>
    <xf numFmtId="9" fontId="42" fillId="0" borderId="0" xfId="44" applyFont="1" applyBorder="1" applyAlignment="1">
      <alignment vertical="center" wrapText="1"/>
    </xf>
    <xf numFmtId="166" fontId="42" fillId="0" borderId="0" xfId="44" applyNumberFormat="1" applyFont="1" applyBorder="1" applyAlignment="1">
      <alignment vertical="center" wrapText="1"/>
    </xf>
    <xf numFmtId="166" fontId="45" fillId="0" borderId="0" xfId="44" applyNumberFormat="1" applyFont="1" applyAlignment="1">
      <alignment vertical="center" wrapText="1"/>
    </xf>
    <xf numFmtId="0" fontId="31" fillId="38" borderId="14" xfId="0" applyFont="1" applyFill="1" applyBorder="1" applyAlignment="1">
      <alignment horizontal="center" vertical="center" wrapText="1"/>
    </xf>
    <xf numFmtId="0" fontId="46" fillId="0" borderId="0" xfId="0" applyFont="1" applyAlignment="1">
      <alignment vertical="top"/>
    </xf>
    <xf numFmtId="0" fontId="47" fillId="34" borderId="58" xfId="0" applyFont="1" applyFill="1" applyBorder="1" applyAlignment="1">
      <alignment horizontal="center" vertical="center" wrapText="1"/>
    </xf>
    <xf numFmtId="0" fontId="48" fillId="34" borderId="49" xfId="0" applyFont="1" applyFill="1" applyBorder="1" applyAlignment="1">
      <alignment horizontal="center" vertical="top" wrapText="1"/>
    </xf>
    <xf numFmtId="0" fontId="48" fillId="35" borderId="52" xfId="0" applyFont="1" applyFill="1" applyBorder="1" applyAlignment="1">
      <alignment horizontal="center" vertical="center" wrapText="1"/>
    </xf>
    <xf numFmtId="1" fontId="49" fillId="34" borderId="51" xfId="0" applyNumberFormat="1" applyFont="1" applyFill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48" fillId="34" borderId="49" xfId="0" applyFont="1" applyFill="1" applyBorder="1" applyAlignment="1">
      <alignment horizontal="center" vertical="center" wrapText="1"/>
    </xf>
    <xf numFmtId="0" fontId="50" fillId="0" borderId="50" xfId="0" applyFont="1" applyBorder="1" applyAlignment="1">
      <alignment vertical="center"/>
    </xf>
    <xf numFmtId="0" fontId="46" fillId="0" borderId="50" xfId="0" applyFont="1" applyBorder="1" applyAlignment="1">
      <alignment vertical="center" wrapText="1"/>
    </xf>
    <xf numFmtId="164" fontId="51" fillId="34" borderId="58" xfId="0" applyNumberFormat="1" applyFont="1" applyFill="1" applyBorder="1" applyAlignment="1">
      <alignment horizontal="center" vertical="center" wrapText="1"/>
    </xf>
    <xf numFmtId="1" fontId="49" fillId="34" borderId="59" xfId="0" applyNumberFormat="1" applyFont="1" applyFill="1" applyBorder="1" applyAlignment="1">
      <alignment horizontal="center" vertical="center" wrapText="1"/>
    </xf>
    <xf numFmtId="164" fontId="49" fillId="0" borderId="54" xfId="0" applyNumberFormat="1" applyFont="1" applyBorder="1" applyAlignment="1">
      <alignment horizontal="center" vertical="center" wrapText="1"/>
    </xf>
    <xf numFmtId="0" fontId="52" fillId="34" borderId="42" xfId="0" applyFont="1" applyFill="1" applyBorder="1" applyAlignment="1">
      <alignment horizontal="center" vertical="center" wrapText="1"/>
    </xf>
    <xf numFmtId="1" fontId="53" fillId="34" borderId="54" xfId="0" applyNumberFormat="1" applyFont="1" applyFill="1" applyBorder="1" applyAlignment="1">
      <alignment horizontal="center" vertical="center" wrapText="1"/>
    </xf>
    <xf numFmtId="0" fontId="46" fillId="0" borderId="55" xfId="0" applyFont="1" applyBorder="1" applyAlignment="1">
      <alignment vertical="center" wrapText="1"/>
    </xf>
    <xf numFmtId="1" fontId="52" fillId="34" borderId="54" xfId="0" applyNumberFormat="1" applyFont="1" applyFill="1" applyBorder="1" applyAlignment="1">
      <alignment horizontal="center" vertical="center" wrapText="1"/>
    </xf>
    <xf numFmtId="1" fontId="46" fillId="0" borderId="0" xfId="0" applyNumberFormat="1" applyFont="1" applyAlignment="1">
      <alignment horizontal="left" vertical="center" wrapText="1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left" vertical="center" wrapText="1"/>
    </xf>
    <xf numFmtId="0" fontId="54" fillId="0" borderId="0" xfId="0" applyFont="1" applyAlignment="1">
      <alignment vertical="center" wrapText="1"/>
    </xf>
    <xf numFmtId="164" fontId="46" fillId="0" borderId="0" xfId="0" applyNumberFormat="1" applyFont="1" applyAlignment="1">
      <alignment vertical="center" wrapText="1"/>
    </xf>
    <xf numFmtId="0" fontId="46" fillId="0" borderId="0" xfId="0" applyFont="1" applyAlignment="1">
      <alignment vertical="center" wrapText="1"/>
    </xf>
    <xf numFmtId="0" fontId="30" fillId="0" borderId="84" xfId="0" applyFont="1" applyBorder="1" applyAlignment="1">
      <alignment vertical="center"/>
    </xf>
    <xf numFmtId="0" fontId="20" fillId="0" borderId="84" xfId="0" applyFont="1" applyBorder="1" applyAlignment="1">
      <alignment vertical="center" wrapText="1"/>
    </xf>
    <xf numFmtId="0" fontId="25" fillId="34" borderId="87" xfId="0" applyFont="1" applyFill="1" applyBorder="1" applyAlignment="1">
      <alignment vertical="center" wrapText="1"/>
    </xf>
    <xf numFmtId="10" fontId="35" fillId="0" borderId="85" xfId="44" applyNumberFormat="1" applyFont="1" applyBorder="1" applyAlignment="1">
      <alignment vertical="center" wrapText="1"/>
    </xf>
    <xf numFmtId="9" fontId="37" fillId="34" borderId="19" xfId="0" applyNumberFormat="1" applyFont="1" applyFill="1" applyBorder="1" applyAlignment="1">
      <alignment horizontal="left" vertical="center" wrapText="1"/>
    </xf>
    <xf numFmtId="0" fontId="25" fillId="34" borderId="63" xfId="0" applyFont="1" applyFill="1" applyBorder="1" applyAlignment="1">
      <alignment vertical="center" wrapText="1"/>
    </xf>
    <xf numFmtId="0" fontId="25" fillId="34" borderId="29" xfId="0" applyFont="1" applyFill="1" applyBorder="1" applyAlignment="1">
      <alignment vertical="center"/>
    </xf>
    <xf numFmtId="0" fontId="25" fillId="34" borderId="43" xfId="0" applyFont="1" applyFill="1" applyBorder="1" applyAlignment="1">
      <alignment vertical="center" wrapText="1"/>
    </xf>
    <xf numFmtId="0" fontId="23" fillId="0" borderId="76" xfId="0" applyFont="1" applyBorder="1" applyAlignment="1">
      <alignment horizontal="right" vertical="center" wrapText="1"/>
    </xf>
    <xf numFmtId="9" fontId="26" fillId="0" borderId="77" xfId="0" applyNumberFormat="1" applyFont="1" applyBorder="1" applyAlignment="1">
      <alignment horizontal="right" vertical="center" wrapText="1"/>
    </xf>
    <xf numFmtId="9" fontId="26" fillId="0" borderId="75" xfId="0" applyNumberFormat="1" applyFont="1" applyBorder="1" applyAlignment="1">
      <alignment horizontal="right" vertical="center" wrapText="1"/>
    </xf>
    <xf numFmtId="0" fontId="25" fillId="34" borderId="88" xfId="0" applyFont="1" applyFill="1" applyBorder="1" applyAlignment="1">
      <alignment vertical="center" wrapText="1"/>
    </xf>
    <xf numFmtId="0" fontId="25" fillId="34" borderId="30" xfId="0" applyFont="1" applyFill="1" applyBorder="1" applyAlignment="1">
      <alignment horizontal="center" vertical="top" wrapText="1"/>
    </xf>
    <xf numFmtId="1" fontId="26" fillId="34" borderId="28" xfId="0" applyNumberFormat="1" applyFont="1" applyFill="1" applyBorder="1" applyAlignment="1">
      <alignment horizontal="center" vertical="center" wrapText="1"/>
    </xf>
    <xf numFmtId="9" fontId="25" fillId="34" borderId="89" xfId="0" applyNumberFormat="1" applyFont="1" applyFill="1" applyBorder="1" applyAlignment="1">
      <alignment horizontal="center" vertical="center" wrapText="1"/>
    </xf>
    <xf numFmtId="9" fontId="26" fillId="34" borderId="90" xfId="0" applyNumberFormat="1" applyFont="1" applyFill="1" applyBorder="1" applyAlignment="1">
      <alignment horizontal="right" vertical="center" wrapText="1"/>
    </xf>
    <xf numFmtId="10" fontId="35" fillId="0" borderId="50" xfId="44" applyNumberFormat="1" applyFont="1" applyBorder="1" applyAlignment="1">
      <alignment vertical="center" wrapText="1"/>
    </xf>
    <xf numFmtId="9" fontId="26" fillId="34" borderId="91" xfId="0" applyNumberFormat="1" applyFont="1" applyFill="1" applyBorder="1" applyAlignment="1">
      <alignment horizontal="left" vertical="center" wrapText="1"/>
    </xf>
    <xf numFmtId="0" fontId="27" fillId="34" borderId="29" xfId="0" applyFont="1" applyFill="1" applyBorder="1" applyAlignment="1">
      <alignment horizontal="center" vertical="center" wrapText="1"/>
    </xf>
    <xf numFmtId="164" fontId="32" fillId="34" borderId="26" xfId="0" applyNumberFormat="1" applyFont="1" applyFill="1" applyBorder="1" applyAlignment="1">
      <alignment horizontal="center" vertical="center" wrapText="1"/>
    </xf>
    <xf numFmtId="1" fontId="20" fillId="36" borderId="92" xfId="0" applyNumberFormat="1" applyFont="1" applyFill="1" applyBorder="1" applyAlignment="1">
      <alignment horizontal="center" vertical="center" wrapText="1"/>
    </xf>
    <xf numFmtId="1" fontId="40" fillId="34" borderId="93" xfId="0" applyNumberFormat="1" applyFont="1" applyFill="1" applyBorder="1" applyAlignment="1">
      <alignment horizontal="center" vertical="center" wrapText="1"/>
    </xf>
    <xf numFmtId="0" fontId="27" fillId="34" borderId="90" xfId="0" applyFont="1" applyFill="1" applyBorder="1" applyAlignment="1">
      <alignment horizontal="center" vertical="center" wrapText="1"/>
    </xf>
    <xf numFmtId="1" fontId="26" fillId="34" borderId="91" xfId="0" applyNumberFormat="1" applyFont="1" applyFill="1" applyBorder="1" applyAlignment="1">
      <alignment horizontal="center" vertical="center" wrapText="1"/>
    </xf>
    <xf numFmtId="1" fontId="25" fillId="34" borderId="31" xfId="0" applyNumberFormat="1" applyFont="1" applyFill="1" applyBorder="1" applyAlignment="1">
      <alignment horizontal="center" vertical="center" wrapText="1"/>
    </xf>
    <xf numFmtId="1" fontId="25" fillId="34" borderId="74" xfId="0" applyNumberFormat="1" applyFont="1" applyFill="1" applyBorder="1" applyAlignment="1">
      <alignment horizontal="center" vertical="center" wrapText="1"/>
    </xf>
    <xf numFmtId="1" fontId="25" fillId="34" borderId="17" xfId="0" applyNumberFormat="1" applyFont="1" applyFill="1" applyBorder="1" applyAlignment="1">
      <alignment horizontal="center" vertical="center" wrapText="1"/>
    </xf>
    <xf numFmtId="1" fontId="25" fillId="34" borderId="57" xfId="0" applyNumberFormat="1" applyFont="1" applyFill="1" applyBorder="1" applyAlignment="1">
      <alignment horizontal="center" vertical="center" wrapText="1"/>
    </xf>
    <xf numFmtId="0" fontId="20" fillId="36" borderId="36" xfId="0" applyFont="1" applyFill="1" applyBorder="1" applyAlignment="1" applyProtection="1">
      <alignment horizontal="left" vertical="top" wrapText="1"/>
      <protection locked="0"/>
    </xf>
    <xf numFmtId="0" fontId="20" fillId="36" borderId="37" xfId="0" applyFont="1" applyFill="1" applyBorder="1" applyAlignment="1" applyProtection="1">
      <alignment horizontal="left" vertical="top" wrapText="1"/>
      <protection locked="0"/>
    </xf>
    <xf numFmtId="0" fontId="25" fillId="34" borderId="61" xfId="0" applyFont="1" applyFill="1" applyBorder="1" applyAlignment="1">
      <alignment horizontal="center" vertical="top"/>
    </xf>
    <xf numFmtId="0" fontId="25" fillId="34" borderId="56" xfId="0" applyFont="1" applyFill="1" applyBorder="1" applyAlignment="1">
      <alignment horizontal="center" vertical="top"/>
    </xf>
    <xf numFmtId="0" fontId="25" fillId="34" borderId="60" xfId="0" applyFont="1" applyFill="1" applyBorder="1" applyAlignment="1">
      <alignment horizontal="center" vertical="top"/>
    </xf>
    <xf numFmtId="0" fontId="25" fillId="34" borderId="29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horizontal="center" vertical="top"/>
    </xf>
    <xf numFmtId="0" fontId="25" fillId="34" borderId="30" xfId="0" applyFont="1" applyFill="1" applyBorder="1" applyAlignment="1">
      <alignment horizontal="center" vertical="top"/>
    </xf>
    <xf numFmtId="9" fontId="26" fillId="34" borderId="38" xfId="44" applyFont="1" applyFill="1" applyBorder="1" applyAlignment="1">
      <alignment horizontal="center" vertical="center" wrapText="1"/>
    </xf>
    <xf numFmtId="9" fontId="26" fillId="34" borderId="22" xfId="44" applyFont="1" applyFill="1" applyBorder="1" applyAlignment="1">
      <alignment horizontal="center" vertical="center" wrapText="1"/>
    </xf>
    <xf numFmtId="9" fontId="26" fillId="34" borderId="28" xfId="44" applyFont="1" applyFill="1" applyBorder="1" applyAlignment="1">
      <alignment horizontal="center" vertical="center" wrapText="1"/>
    </xf>
    <xf numFmtId="164" fontId="32" fillId="34" borderId="33" xfId="0" applyNumberFormat="1" applyFont="1" applyFill="1" applyBorder="1" applyAlignment="1">
      <alignment horizontal="center" vertical="center" wrapText="1"/>
    </xf>
    <xf numFmtId="164" fontId="32" fillId="34" borderId="12" xfId="0" applyNumberFormat="1" applyFont="1" applyFill="1" applyBorder="1" applyAlignment="1">
      <alignment horizontal="center" vertical="center" wrapText="1"/>
    </xf>
    <xf numFmtId="164" fontId="32" fillId="34" borderId="11" xfId="0" applyNumberFormat="1" applyFont="1" applyFill="1" applyBorder="1" applyAlignment="1">
      <alignment horizontal="center" vertical="center" wrapText="1"/>
    </xf>
    <xf numFmtId="0" fontId="25" fillId="34" borderId="34" xfId="0" applyFont="1" applyFill="1" applyBorder="1" applyAlignment="1">
      <alignment horizontal="center" vertical="center" wrapText="1"/>
    </xf>
    <xf numFmtId="0" fontId="25" fillId="34" borderId="18" xfId="0" applyFont="1" applyFill="1" applyBorder="1" applyAlignment="1">
      <alignment horizontal="center" vertical="center" wrapText="1"/>
    </xf>
    <xf numFmtId="0" fontId="25" fillId="34" borderId="32" xfId="0" applyFont="1" applyFill="1" applyBorder="1" applyAlignment="1">
      <alignment horizontal="center" vertical="center" wrapText="1"/>
    </xf>
    <xf numFmtId="9" fontId="37" fillId="34" borderId="34" xfId="44" applyFont="1" applyFill="1" applyBorder="1" applyAlignment="1">
      <alignment horizontal="center" vertical="center" wrapText="1"/>
    </xf>
    <xf numFmtId="9" fontId="37" fillId="34" borderId="18" xfId="44" applyFont="1" applyFill="1" applyBorder="1" applyAlignment="1">
      <alignment horizontal="center" vertical="center" wrapText="1"/>
    </xf>
    <xf numFmtId="9" fontId="37" fillId="34" borderId="32" xfId="44" applyFont="1" applyFill="1" applyBorder="1" applyAlignment="1">
      <alignment horizontal="center" vertical="center" wrapText="1"/>
    </xf>
    <xf numFmtId="9" fontId="26" fillId="34" borderId="38" xfId="44" applyFont="1" applyFill="1" applyBorder="1" applyAlignment="1" applyProtection="1">
      <alignment horizontal="center" vertical="center" wrapText="1"/>
    </xf>
    <xf numFmtId="9" fontId="26" fillId="34" borderId="22" xfId="44" applyFont="1" applyFill="1" applyBorder="1" applyAlignment="1" applyProtection="1">
      <alignment horizontal="center" vertical="center" wrapText="1"/>
    </xf>
    <xf numFmtId="9" fontId="26" fillId="34" borderId="28" xfId="44" applyFont="1" applyFill="1" applyBorder="1" applyAlignment="1" applyProtection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25" fillId="34" borderId="10" xfId="0" applyFont="1" applyFill="1" applyBorder="1" applyAlignment="1">
      <alignment horizontal="left" vertical="center" wrapText="1"/>
    </xf>
    <xf numFmtId="0" fontId="25" fillId="34" borderId="21" xfId="0" applyFont="1" applyFill="1" applyBorder="1" applyAlignment="1">
      <alignment horizontal="left" vertical="center" wrapText="1"/>
    </xf>
    <xf numFmtId="0" fontId="25" fillId="34" borderId="80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25" fillId="0" borderId="76" xfId="0" applyFont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9" fontId="37" fillId="34" borderId="34" xfId="44" applyFont="1" applyFill="1" applyBorder="1" applyAlignment="1" applyProtection="1">
      <alignment horizontal="center" vertical="center" wrapText="1"/>
    </xf>
    <xf numFmtId="9" fontId="37" fillId="34" borderId="18" xfId="44" applyFont="1" applyFill="1" applyBorder="1" applyAlignment="1" applyProtection="1">
      <alignment horizontal="center" vertical="center" wrapText="1"/>
    </xf>
    <xf numFmtId="9" fontId="37" fillId="34" borderId="32" xfId="44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  <protection hidden="1"/>
    </xf>
    <xf numFmtId="0" fontId="25" fillId="34" borderId="61" xfId="0" applyFont="1" applyFill="1" applyBorder="1" applyAlignment="1">
      <alignment horizontal="center" vertical="center"/>
    </xf>
    <xf numFmtId="0" fontId="25" fillId="34" borderId="60" xfId="0" applyFont="1" applyFill="1" applyBorder="1" applyAlignment="1">
      <alignment horizontal="center" vertical="center"/>
    </xf>
    <xf numFmtId="0" fontId="25" fillId="34" borderId="62" xfId="0" applyFont="1" applyFill="1" applyBorder="1" applyAlignment="1">
      <alignment horizontal="center" vertical="center"/>
    </xf>
    <xf numFmtId="0" fontId="25" fillId="34" borderId="63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25" fillId="34" borderId="65" xfId="0" applyFont="1" applyFill="1" applyBorder="1" applyAlignment="1">
      <alignment horizontal="center" vertical="top"/>
    </xf>
    <xf numFmtId="0" fontId="25" fillId="34" borderId="66" xfId="0" applyFont="1" applyFill="1" applyBorder="1" applyAlignment="1">
      <alignment horizontal="center" vertical="top"/>
    </xf>
    <xf numFmtId="0" fontId="25" fillId="34" borderId="64" xfId="0" applyFont="1" applyFill="1" applyBorder="1" applyAlignment="1">
      <alignment horizontal="center" vertical="top"/>
    </xf>
  </cellXfs>
  <cellStyles count="45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Prozent" xfId="44" builtinId="5"/>
    <cellStyle name="Schlecht" xfId="7" builtinId="27" customBuiltin="1"/>
    <cellStyle name="Standard" xfId="0" builtinId="0"/>
    <cellStyle name="Standard 2" xfId="43" xr:uid="{93C59411-8730-4E18-9EAC-846512FA2FCE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ährung" xfId="42" builtinId="4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colors>
    <mruColors>
      <color rgb="FF77C45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138</xdr:row>
      <xdr:rowOff>84667</xdr:rowOff>
    </xdr:from>
    <xdr:to>
      <xdr:col>10</xdr:col>
      <xdr:colOff>0</xdr:colOff>
      <xdr:row>148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C2C815EA-E91D-4D60-A282-283217CC82B2}"/>
            </a:ext>
          </a:extLst>
        </xdr:cNvPr>
        <xdr:cNvSpPr txBox="1"/>
      </xdr:nvSpPr>
      <xdr:spPr>
        <a:xfrm>
          <a:off x="31750" y="4656667"/>
          <a:ext cx="9398000" cy="18203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8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137583</xdr:colOff>
      <xdr:row>138</xdr:row>
      <xdr:rowOff>31750</xdr:rowOff>
    </xdr:from>
    <xdr:to>
      <xdr:col>10</xdr:col>
      <xdr:colOff>116416</xdr:colOff>
      <xdr:row>152</xdr:row>
      <xdr:rowOff>95250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61D67586-E310-4489-86AD-2BBDF8505E9F}"/>
            </a:ext>
          </a:extLst>
        </xdr:cNvPr>
        <xdr:cNvSpPr txBox="1"/>
      </xdr:nvSpPr>
      <xdr:spPr>
        <a:xfrm>
          <a:off x="137583" y="4603750"/>
          <a:ext cx="9408583" cy="273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2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Die farbigen Zellen dürfen</a:t>
          </a:r>
          <a:r>
            <a:rPr lang="de-DE" sz="2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nicht leer sein. Sollte es keinen Betrag/keine Zahl geben, dann ein beliebiges Zeichen /beliebigen Buchstaben eintragen!</a:t>
          </a:r>
          <a:endParaRPr lang="de-DE" sz="2400">
            <a:solidFill>
              <a:srgbClr val="FF0000"/>
            </a:solidFill>
            <a:effectLst/>
          </a:endParaRPr>
        </a:p>
        <a:p>
          <a:r>
            <a:rPr lang="de-DE" sz="2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Die Interpolarisation erfolgt vollautomatisch für bis zu 10 Bieter. </a:t>
          </a:r>
          <a:endParaRPr lang="de-DE" sz="2400">
            <a:solidFill>
              <a:srgbClr val="FF0000"/>
            </a:solidFill>
            <a:effectLst/>
          </a:endParaRPr>
        </a:p>
        <a:p>
          <a:r>
            <a:rPr lang="de-DE" sz="2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Für die Interpolarisation muss der jeweilige Faktor eingetragen sein.</a:t>
          </a:r>
          <a:endParaRPr lang="de-DE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2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Wird die Note #NV ausgegeben, dann ist der Preis schlechter als das fitkive Angebot und somit 6,0.</a:t>
          </a: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DF86"/>
  <sheetViews>
    <sheetView tabSelected="1" zoomScale="90" zoomScaleNormal="90" workbookViewId="0">
      <selection activeCell="E48" sqref="E48"/>
    </sheetView>
  </sheetViews>
  <sheetFormatPr baseColWidth="10" defaultColWidth="15.109375" defaultRowHeight="12" customHeight="1" x14ac:dyDescent="0.3"/>
  <cols>
    <col min="1" max="1" width="19.33203125" style="3" customWidth="1"/>
    <col min="2" max="2" width="55.44140625" style="3" bestFit="1" customWidth="1"/>
    <col min="3" max="3" width="22.5546875" style="3" customWidth="1"/>
    <col min="4" max="4" width="21.33203125" style="3" customWidth="1"/>
    <col min="5" max="5" width="30.44140625" style="3" bestFit="1" customWidth="1"/>
    <col min="6" max="9" width="6.88671875" style="3" customWidth="1"/>
    <col min="10" max="11" width="14.88671875" style="3" customWidth="1"/>
    <col min="12" max="15" width="6.88671875" style="3" customWidth="1"/>
    <col min="16" max="17" width="14.88671875" style="3" customWidth="1"/>
    <col min="18" max="21" width="6.88671875" style="3" customWidth="1"/>
    <col min="22" max="23" width="14.88671875" style="3" customWidth="1"/>
    <col min="24" max="27" width="6.88671875" style="3" customWidth="1"/>
    <col min="28" max="29" width="14.88671875" style="3" customWidth="1"/>
    <col min="30" max="33" width="6.88671875" style="3" customWidth="1"/>
    <col min="34" max="35" width="14.88671875" style="3" customWidth="1"/>
    <col min="36" max="39" width="6.88671875" style="3" customWidth="1"/>
    <col min="40" max="41" width="14.88671875" style="3" customWidth="1"/>
    <col min="42" max="16384" width="15.109375" style="3"/>
  </cols>
  <sheetData>
    <row r="1" spans="1:41" s="2" customFormat="1" ht="40.5" customHeight="1" x14ac:dyDescent="0.3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41" ht="19.5" customHeight="1" thickBot="1" x14ac:dyDescent="0.35">
      <c r="J2" s="147"/>
    </row>
    <row r="3" spans="1:41" ht="15" customHeight="1" x14ac:dyDescent="0.3">
      <c r="A3" s="4"/>
      <c r="B3" s="5"/>
      <c r="C3" s="5"/>
      <c r="D3" s="5"/>
      <c r="E3" s="5"/>
      <c r="F3" s="199" t="s">
        <v>1</v>
      </c>
      <c r="G3" s="200"/>
      <c r="H3" s="200"/>
      <c r="I3" s="200"/>
      <c r="J3" s="200"/>
      <c r="K3" s="201"/>
      <c r="L3" s="199" t="s">
        <v>2</v>
      </c>
      <c r="M3" s="200"/>
      <c r="N3" s="200"/>
      <c r="O3" s="200"/>
      <c r="P3" s="200"/>
      <c r="Q3" s="201"/>
      <c r="R3" s="199" t="s">
        <v>3</v>
      </c>
      <c r="S3" s="200"/>
      <c r="T3" s="200"/>
      <c r="U3" s="200"/>
      <c r="V3" s="200"/>
      <c r="W3" s="201"/>
      <c r="X3" s="199" t="s">
        <v>4</v>
      </c>
      <c r="Y3" s="200"/>
      <c r="Z3" s="200"/>
      <c r="AA3" s="200"/>
      <c r="AB3" s="200"/>
      <c r="AC3" s="201"/>
      <c r="AD3" s="199" t="s">
        <v>5</v>
      </c>
      <c r="AE3" s="200"/>
      <c r="AF3" s="200"/>
      <c r="AG3" s="200"/>
      <c r="AH3" s="200"/>
      <c r="AI3" s="201"/>
      <c r="AJ3" s="199" t="s">
        <v>6</v>
      </c>
      <c r="AK3" s="200"/>
      <c r="AL3" s="200"/>
      <c r="AM3" s="200"/>
      <c r="AN3" s="200"/>
      <c r="AO3" s="201"/>
    </row>
    <row r="4" spans="1:41" ht="14.4" thickBot="1" x14ac:dyDescent="0.35">
      <c r="A4" s="8"/>
      <c r="B4" s="9"/>
      <c r="C4" s="9"/>
      <c r="D4" s="9"/>
      <c r="E4" s="9"/>
      <c r="F4" s="202"/>
      <c r="G4" s="203"/>
      <c r="H4" s="203"/>
      <c r="I4" s="203"/>
      <c r="J4" s="203"/>
      <c r="K4" s="204"/>
      <c r="L4" s="202"/>
      <c r="M4" s="203"/>
      <c r="N4" s="203"/>
      <c r="O4" s="203"/>
      <c r="P4" s="203"/>
      <c r="Q4" s="204"/>
      <c r="R4" s="202"/>
      <c r="S4" s="203"/>
      <c r="T4" s="203"/>
      <c r="U4" s="203"/>
      <c r="V4" s="203"/>
      <c r="W4" s="204"/>
      <c r="X4" s="202"/>
      <c r="Y4" s="203"/>
      <c r="Z4" s="203"/>
      <c r="AA4" s="203"/>
      <c r="AB4" s="203"/>
      <c r="AC4" s="204"/>
      <c r="AD4" s="202"/>
      <c r="AE4" s="203"/>
      <c r="AF4" s="203"/>
      <c r="AG4" s="203"/>
      <c r="AH4" s="203"/>
      <c r="AI4" s="204"/>
      <c r="AJ4" s="202"/>
      <c r="AK4" s="203"/>
      <c r="AL4" s="203"/>
      <c r="AM4" s="203"/>
      <c r="AN4" s="203"/>
      <c r="AO4" s="204"/>
    </row>
    <row r="5" spans="1:41" s="11" customFormat="1" ht="51.75" customHeight="1" thickBot="1" x14ac:dyDescent="0.35">
      <c r="A5" s="128"/>
      <c r="B5" s="129"/>
      <c r="C5" s="130" t="s">
        <v>100</v>
      </c>
      <c r="D5" s="131" t="s">
        <v>101</v>
      </c>
      <c r="E5" s="127" t="s">
        <v>7</v>
      </c>
      <c r="F5" s="37" t="s">
        <v>8</v>
      </c>
      <c r="G5" s="38" t="s">
        <v>9</v>
      </c>
      <c r="H5" s="38" t="s">
        <v>10</v>
      </c>
      <c r="I5" s="54" t="s">
        <v>11</v>
      </c>
      <c r="J5" s="148" t="s">
        <v>12</v>
      </c>
      <c r="K5" s="55" t="s">
        <v>102</v>
      </c>
      <c r="L5" s="37" t="s">
        <v>8</v>
      </c>
      <c r="M5" s="38" t="s">
        <v>9</v>
      </c>
      <c r="N5" s="38" t="s">
        <v>10</v>
      </c>
      <c r="O5" s="54" t="s">
        <v>11</v>
      </c>
      <c r="P5" s="55" t="s">
        <v>12</v>
      </c>
      <c r="Q5" s="55" t="s">
        <v>102</v>
      </c>
      <c r="R5" s="37" t="s">
        <v>8</v>
      </c>
      <c r="S5" s="38" t="s">
        <v>9</v>
      </c>
      <c r="T5" s="38" t="s">
        <v>10</v>
      </c>
      <c r="U5" s="54" t="s">
        <v>11</v>
      </c>
      <c r="V5" s="55" t="s">
        <v>12</v>
      </c>
      <c r="W5" s="55" t="s">
        <v>102</v>
      </c>
      <c r="X5" s="37" t="s">
        <v>8</v>
      </c>
      <c r="Y5" s="38" t="s">
        <v>9</v>
      </c>
      <c r="Z5" s="38" t="s">
        <v>10</v>
      </c>
      <c r="AA5" s="54" t="s">
        <v>11</v>
      </c>
      <c r="AB5" s="55" t="s">
        <v>12</v>
      </c>
      <c r="AC5" s="55" t="s">
        <v>102</v>
      </c>
      <c r="AD5" s="37" t="s">
        <v>8</v>
      </c>
      <c r="AE5" s="38" t="s">
        <v>9</v>
      </c>
      <c r="AF5" s="38" t="s">
        <v>10</v>
      </c>
      <c r="AG5" s="54" t="s">
        <v>11</v>
      </c>
      <c r="AH5" s="55" t="s">
        <v>12</v>
      </c>
      <c r="AI5" s="55" t="s">
        <v>102</v>
      </c>
      <c r="AJ5" s="37" t="s">
        <v>8</v>
      </c>
      <c r="AK5" s="38" t="s">
        <v>9</v>
      </c>
      <c r="AL5" s="38" t="s">
        <v>10</v>
      </c>
      <c r="AM5" s="54" t="s">
        <v>11</v>
      </c>
      <c r="AN5" s="55" t="s">
        <v>12</v>
      </c>
      <c r="AO5" s="55" t="s">
        <v>102</v>
      </c>
    </row>
    <row r="6" spans="1:41" s="12" customFormat="1" ht="29.4" customHeight="1" x14ac:dyDescent="0.3">
      <c r="A6" s="223" t="s">
        <v>13</v>
      </c>
      <c r="B6" s="223"/>
      <c r="C6" s="134"/>
      <c r="D6" s="135"/>
      <c r="E6" s="133"/>
      <c r="F6" s="28"/>
      <c r="G6" s="13"/>
      <c r="H6" s="13"/>
      <c r="I6" s="13"/>
      <c r="J6" s="149"/>
      <c r="K6" s="56"/>
      <c r="L6" s="28"/>
      <c r="M6" s="13"/>
      <c r="N6" s="13"/>
      <c r="O6" s="13"/>
      <c r="P6" s="56"/>
      <c r="Q6" s="56"/>
      <c r="R6" s="28"/>
      <c r="S6" s="13"/>
      <c r="T6" s="13"/>
      <c r="U6" s="13"/>
      <c r="V6" s="56"/>
      <c r="W6" s="56"/>
      <c r="X6" s="28"/>
      <c r="Y6" s="13"/>
      <c r="Z6" s="13"/>
      <c r="AA6" s="13"/>
      <c r="AB6" s="56"/>
      <c r="AC6" s="56"/>
      <c r="AD6" s="28"/>
      <c r="AE6" s="13"/>
      <c r="AF6" s="13"/>
      <c r="AG6" s="13"/>
      <c r="AH6" s="56"/>
      <c r="AI6" s="56"/>
      <c r="AJ6" s="28"/>
      <c r="AK6" s="13"/>
      <c r="AL6" s="13"/>
      <c r="AM6" s="13"/>
      <c r="AN6" s="56"/>
      <c r="AO6" s="56"/>
    </row>
    <row r="7" spans="1:41" s="11" customFormat="1" ht="13.8" x14ac:dyDescent="0.3">
      <c r="A7" s="39" t="s">
        <v>14</v>
      </c>
      <c r="B7" s="132" t="s">
        <v>15</v>
      </c>
      <c r="C7" s="125">
        <v>0.23</v>
      </c>
      <c r="D7" s="126">
        <v>0.02</v>
      </c>
      <c r="E7" s="52">
        <v>100</v>
      </c>
      <c r="F7" s="29">
        <v>0</v>
      </c>
      <c r="G7" s="146" t="s">
        <v>16</v>
      </c>
      <c r="H7" s="146" t="s">
        <v>16</v>
      </c>
      <c r="I7" s="146" t="s">
        <v>16</v>
      </c>
      <c r="J7" s="150">
        <f t="shared" ref="J7:J22" si="0">IFERROR(AVERAGE(F7:I7),0)</f>
        <v>0</v>
      </c>
      <c r="K7" s="59">
        <f t="shared" ref="K7:K22" si="1">J7*D7</f>
        <v>0</v>
      </c>
      <c r="L7" s="29">
        <v>0</v>
      </c>
      <c r="M7" s="146" t="s">
        <v>16</v>
      </c>
      <c r="N7" s="146" t="s">
        <v>16</v>
      </c>
      <c r="O7" s="146" t="s">
        <v>16</v>
      </c>
      <c r="P7" s="59">
        <f t="shared" ref="P7:P22" si="2">IFERROR(AVERAGE(L7:O7),0)</f>
        <v>0</v>
      </c>
      <c r="Q7" s="59">
        <f t="shared" ref="Q7:Q22" si="3">P7*D7</f>
        <v>0</v>
      </c>
      <c r="R7" s="29">
        <v>0</v>
      </c>
      <c r="S7" s="146" t="s">
        <v>16</v>
      </c>
      <c r="T7" s="146" t="s">
        <v>16</v>
      </c>
      <c r="U7" s="146" t="s">
        <v>16</v>
      </c>
      <c r="V7" s="59">
        <f t="shared" ref="V7:V22" si="4">IFERROR(AVERAGE(R7:U7),0)</f>
        <v>0</v>
      </c>
      <c r="W7" s="59">
        <f t="shared" ref="W7:W22" si="5">V7*D7</f>
        <v>0</v>
      </c>
      <c r="X7" s="29">
        <v>0</v>
      </c>
      <c r="Y7" s="146" t="s">
        <v>16</v>
      </c>
      <c r="Z7" s="146" t="s">
        <v>16</v>
      </c>
      <c r="AA7" s="146" t="s">
        <v>16</v>
      </c>
      <c r="AB7" s="59">
        <f t="shared" ref="AB7:AB22" si="6">IFERROR(AVERAGE(X7:AA7),0)</f>
        <v>0</v>
      </c>
      <c r="AC7" s="59">
        <f t="shared" ref="AC7:AC22" si="7">AB7*D7</f>
        <v>0</v>
      </c>
      <c r="AD7" s="29">
        <v>0</v>
      </c>
      <c r="AE7" s="146" t="s">
        <v>16</v>
      </c>
      <c r="AF7" s="146" t="s">
        <v>16</v>
      </c>
      <c r="AG7" s="146" t="s">
        <v>16</v>
      </c>
      <c r="AH7" s="59">
        <f t="shared" ref="AH7:AH22" si="8">IFERROR(AVERAGE(AD7:AG7),0)</f>
        <v>0</v>
      </c>
      <c r="AI7" s="59">
        <f t="shared" ref="AI7:AI22" si="9">AH7*D7</f>
        <v>0</v>
      </c>
      <c r="AJ7" s="29">
        <v>0</v>
      </c>
      <c r="AK7" s="146" t="s">
        <v>16</v>
      </c>
      <c r="AL7" s="146" t="s">
        <v>16</v>
      </c>
      <c r="AM7" s="146" t="s">
        <v>16</v>
      </c>
      <c r="AN7" s="59">
        <f t="shared" ref="AN7:AN22" si="10">IFERROR(AVERAGE(AJ7:AM7),0)</f>
        <v>0</v>
      </c>
      <c r="AO7" s="59">
        <f t="shared" ref="AO7:AO22" si="11">AN7*D7</f>
        <v>0</v>
      </c>
    </row>
    <row r="8" spans="1:41" s="11" customFormat="1" ht="13.8" x14ac:dyDescent="0.3">
      <c r="A8" s="39" t="s">
        <v>17</v>
      </c>
      <c r="B8" s="36" t="s">
        <v>18</v>
      </c>
      <c r="C8" s="125">
        <v>0.23</v>
      </c>
      <c r="D8" s="126">
        <v>0.02</v>
      </c>
      <c r="E8" s="52">
        <v>100</v>
      </c>
      <c r="F8" s="29">
        <v>0</v>
      </c>
      <c r="G8" s="146" t="s">
        <v>16</v>
      </c>
      <c r="H8" s="146" t="s">
        <v>16</v>
      </c>
      <c r="I8" s="146" t="s">
        <v>16</v>
      </c>
      <c r="J8" s="150">
        <f t="shared" si="0"/>
        <v>0</v>
      </c>
      <c r="K8" s="59">
        <f t="shared" si="1"/>
        <v>0</v>
      </c>
      <c r="L8" s="29">
        <v>0</v>
      </c>
      <c r="M8" s="146" t="s">
        <v>16</v>
      </c>
      <c r="N8" s="146" t="s">
        <v>16</v>
      </c>
      <c r="O8" s="146" t="s">
        <v>16</v>
      </c>
      <c r="P8" s="59">
        <f t="shared" si="2"/>
        <v>0</v>
      </c>
      <c r="Q8" s="59">
        <f t="shared" si="3"/>
        <v>0</v>
      </c>
      <c r="R8" s="29">
        <v>0</v>
      </c>
      <c r="S8" s="146" t="s">
        <v>16</v>
      </c>
      <c r="T8" s="146" t="s">
        <v>16</v>
      </c>
      <c r="U8" s="146" t="s">
        <v>16</v>
      </c>
      <c r="V8" s="59">
        <f t="shared" si="4"/>
        <v>0</v>
      </c>
      <c r="W8" s="59">
        <f t="shared" si="5"/>
        <v>0</v>
      </c>
      <c r="X8" s="29">
        <v>0</v>
      </c>
      <c r="Y8" s="146" t="s">
        <v>16</v>
      </c>
      <c r="Z8" s="146" t="s">
        <v>16</v>
      </c>
      <c r="AA8" s="146" t="s">
        <v>16</v>
      </c>
      <c r="AB8" s="59">
        <f t="shared" si="6"/>
        <v>0</v>
      </c>
      <c r="AC8" s="59">
        <f t="shared" si="7"/>
        <v>0</v>
      </c>
      <c r="AD8" s="29">
        <v>0</v>
      </c>
      <c r="AE8" s="146" t="s">
        <v>16</v>
      </c>
      <c r="AF8" s="146" t="s">
        <v>16</v>
      </c>
      <c r="AG8" s="146" t="s">
        <v>16</v>
      </c>
      <c r="AH8" s="59">
        <f t="shared" si="8"/>
        <v>0</v>
      </c>
      <c r="AI8" s="59">
        <f t="shared" si="9"/>
        <v>0</v>
      </c>
      <c r="AJ8" s="29">
        <v>0</v>
      </c>
      <c r="AK8" s="146" t="s">
        <v>16</v>
      </c>
      <c r="AL8" s="146" t="s">
        <v>16</v>
      </c>
      <c r="AM8" s="146" t="s">
        <v>16</v>
      </c>
      <c r="AN8" s="59">
        <f t="shared" si="10"/>
        <v>0</v>
      </c>
      <c r="AO8" s="59">
        <f t="shared" si="11"/>
        <v>0</v>
      </c>
    </row>
    <row r="9" spans="1:41" s="11" customFormat="1" ht="13.8" x14ac:dyDescent="0.3">
      <c r="A9" s="39" t="s">
        <v>19</v>
      </c>
      <c r="B9" s="36" t="s">
        <v>112</v>
      </c>
      <c r="C9" s="125">
        <v>0.23</v>
      </c>
      <c r="D9" s="126">
        <v>0.02</v>
      </c>
      <c r="E9" s="52">
        <v>100</v>
      </c>
      <c r="F9" s="29">
        <v>0</v>
      </c>
      <c r="G9" s="146" t="s">
        <v>16</v>
      </c>
      <c r="H9" s="146" t="s">
        <v>16</v>
      </c>
      <c r="I9" s="146" t="s">
        <v>16</v>
      </c>
      <c r="J9" s="150">
        <f t="shared" si="0"/>
        <v>0</v>
      </c>
      <c r="K9" s="59">
        <f t="shared" si="1"/>
        <v>0</v>
      </c>
      <c r="L9" s="29">
        <v>0</v>
      </c>
      <c r="M9" s="146" t="s">
        <v>16</v>
      </c>
      <c r="N9" s="146" t="s">
        <v>16</v>
      </c>
      <c r="O9" s="146" t="s">
        <v>16</v>
      </c>
      <c r="P9" s="59">
        <f t="shared" si="2"/>
        <v>0</v>
      </c>
      <c r="Q9" s="59">
        <f t="shared" si="3"/>
        <v>0</v>
      </c>
      <c r="R9" s="29">
        <v>0</v>
      </c>
      <c r="S9" s="146" t="s">
        <v>16</v>
      </c>
      <c r="T9" s="146" t="s">
        <v>16</v>
      </c>
      <c r="U9" s="146" t="s">
        <v>16</v>
      </c>
      <c r="V9" s="59">
        <f t="shared" si="4"/>
        <v>0</v>
      </c>
      <c r="W9" s="59">
        <f t="shared" si="5"/>
        <v>0</v>
      </c>
      <c r="X9" s="29">
        <v>0</v>
      </c>
      <c r="Y9" s="146" t="s">
        <v>16</v>
      </c>
      <c r="Z9" s="146" t="s">
        <v>16</v>
      </c>
      <c r="AA9" s="146" t="s">
        <v>16</v>
      </c>
      <c r="AB9" s="59">
        <f t="shared" si="6"/>
        <v>0</v>
      </c>
      <c r="AC9" s="59">
        <f t="shared" si="7"/>
        <v>0</v>
      </c>
      <c r="AD9" s="29">
        <v>0</v>
      </c>
      <c r="AE9" s="146" t="s">
        <v>16</v>
      </c>
      <c r="AF9" s="146" t="s">
        <v>16</v>
      </c>
      <c r="AG9" s="146" t="s">
        <v>16</v>
      </c>
      <c r="AH9" s="59">
        <f t="shared" si="8"/>
        <v>0</v>
      </c>
      <c r="AI9" s="59">
        <f t="shared" si="9"/>
        <v>0</v>
      </c>
      <c r="AJ9" s="29">
        <v>0</v>
      </c>
      <c r="AK9" s="146" t="s">
        <v>16</v>
      </c>
      <c r="AL9" s="146" t="s">
        <v>16</v>
      </c>
      <c r="AM9" s="146" t="s">
        <v>16</v>
      </c>
      <c r="AN9" s="59">
        <f t="shared" si="10"/>
        <v>0</v>
      </c>
      <c r="AO9" s="59">
        <f t="shared" si="11"/>
        <v>0</v>
      </c>
    </row>
    <row r="10" spans="1:41" s="11" customFormat="1" ht="13.8" x14ac:dyDescent="0.3">
      <c r="A10" s="39" t="s">
        <v>20</v>
      </c>
      <c r="B10" s="36" t="s">
        <v>111</v>
      </c>
      <c r="C10" s="125">
        <v>0.23</v>
      </c>
      <c r="D10" s="126">
        <v>0.02</v>
      </c>
      <c r="E10" s="52">
        <v>100</v>
      </c>
      <c r="F10" s="29">
        <v>0</v>
      </c>
      <c r="G10" s="146" t="s">
        <v>16</v>
      </c>
      <c r="H10" s="146" t="s">
        <v>16</v>
      </c>
      <c r="I10" s="146" t="s">
        <v>16</v>
      </c>
      <c r="J10" s="150">
        <f t="shared" si="0"/>
        <v>0</v>
      </c>
      <c r="K10" s="59">
        <f t="shared" si="1"/>
        <v>0</v>
      </c>
      <c r="L10" s="29">
        <v>0</v>
      </c>
      <c r="M10" s="146" t="s">
        <v>16</v>
      </c>
      <c r="N10" s="146" t="s">
        <v>16</v>
      </c>
      <c r="O10" s="146" t="s">
        <v>16</v>
      </c>
      <c r="P10" s="59">
        <f t="shared" si="2"/>
        <v>0</v>
      </c>
      <c r="Q10" s="59">
        <f t="shared" si="3"/>
        <v>0</v>
      </c>
      <c r="R10" s="29">
        <v>0</v>
      </c>
      <c r="S10" s="146" t="s">
        <v>16</v>
      </c>
      <c r="T10" s="146" t="s">
        <v>16</v>
      </c>
      <c r="U10" s="146" t="s">
        <v>16</v>
      </c>
      <c r="V10" s="59">
        <f t="shared" si="4"/>
        <v>0</v>
      </c>
      <c r="W10" s="59">
        <f t="shared" si="5"/>
        <v>0</v>
      </c>
      <c r="X10" s="29">
        <v>0</v>
      </c>
      <c r="Y10" s="146" t="s">
        <v>16</v>
      </c>
      <c r="Z10" s="146" t="s">
        <v>16</v>
      </c>
      <c r="AA10" s="146" t="s">
        <v>16</v>
      </c>
      <c r="AB10" s="59">
        <f t="shared" si="6"/>
        <v>0</v>
      </c>
      <c r="AC10" s="59">
        <f t="shared" si="7"/>
        <v>0</v>
      </c>
      <c r="AD10" s="29">
        <v>0</v>
      </c>
      <c r="AE10" s="146" t="s">
        <v>16</v>
      </c>
      <c r="AF10" s="146" t="s">
        <v>16</v>
      </c>
      <c r="AG10" s="146" t="s">
        <v>16</v>
      </c>
      <c r="AH10" s="59">
        <f t="shared" si="8"/>
        <v>0</v>
      </c>
      <c r="AI10" s="59">
        <f t="shared" si="9"/>
        <v>0</v>
      </c>
      <c r="AJ10" s="29">
        <v>0</v>
      </c>
      <c r="AK10" s="146" t="s">
        <v>16</v>
      </c>
      <c r="AL10" s="146" t="s">
        <v>16</v>
      </c>
      <c r="AM10" s="146" t="s">
        <v>16</v>
      </c>
      <c r="AN10" s="59">
        <f t="shared" si="10"/>
        <v>0</v>
      </c>
      <c r="AO10" s="59">
        <f t="shared" si="11"/>
        <v>0</v>
      </c>
    </row>
    <row r="11" spans="1:41" s="11" customFormat="1" ht="13.8" x14ac:dyDescent="0.3">
      <c r="A11" s="39" t="s">
        <v>21</v>
      </c>
      <c r="B11" s="36" t="s">
        <v>22</v>
      </c>
      <c r="C11" s="125">
        <v>0.23</v>
      </c>
      <c r="D11" s="126">
        <v>0.02</v>
      </c>
      <c r="E11" s="52">
        <v>100</v>
      </c>
      <c r="F11" s="29">
        <v>0</v>
      </c>
      <c r="G11" s="146" t="s">
        <v>16</v>
      </c>
      <c r="H11" s="146" t="s">
        <v>16</v>
      </c>
      <c r="I11" s="146" t="s">
        <v>16</v>
      </c>
      <c r="J11" s="150">
        <f t="shared" si="0"/>
        <v>0</v>
      </c>
      <c r="K11" s="59">
        <f t="shared" si="1"/>
        <v>0</v>
      </c>
      <c r="L11" s="29">
        <v>0</v>
      </c>
      <c r="M11" s="146" t="s">
        <v>16</v>
      </c>
      <c r="N11" s="146" t="s">
        <v>16</v>
      </c>
      <c r="O11" s="146" t="s">
        <v>16</v>
      </c>
      <c r="P11" s="59">
        <f t="shared" si="2"/>
        <v>0</v>
      </c>
      <c r="Q11" s="59">
        <f t="shared" si="3"/>
        <v>0</v>
      </c>
      <c r="R11" s="29">
        <v>0</v>
      </c>
      <c r="S11" s="146" t="s">
        <v>16</v>
      </c>
      <c r="T11" s="146" t="s">
        <v>16</v>
      </c>
      <c r="U11" s="146" t="s">
        <v>16</v>
      </c>
      <c r="V11" s="59">
        <f t="shared" si="4"/>
        <v>0</v>
      </c>
      <c r="W11" s="59">
        <f t="shared" si="5"/>
        <v>0</v>
      </c>
      <c r="X11" s="29">
        <v>0</v>
      </c>
      <c r="Y11" s="146" t="s">
        <v>16</v>
      </c>
      <c r="Z11" s="146" t="s">
        <v>16</v>
      </c>
      <c r="AA11" s="146" t="s">
        <v>16</v>
      </c>
      <c r="AB11" s="59">
        <f t="shared" si="6"/>
        <v>0</v>
      </c>
      <c r="AC11" s="59">
        <f t="shared" si="7"/>
        <v>0</v>
      </c>
      <c r="AD11" s="29">
        <v>0</v>
      </c>
      <c r="AE11" s="146" t="s">
        <v>16</v>
      </c>
      <c r="AF11" s="146" t="s">
        <v>16</v>
      </c>
      <c r="AG11" s="146" t="s">
        <v>16</v>
      </c>
      <c r="AH11" s="59">
        <f t="shared" si="8"/>
        <v>0</v>
      </c>
      <c r="AI11" s="59">
        <f t="shared" si="9"/>
        <v>0</v>
      </c>
      <c r="AJ11" s="29">
        <v>0</v>
      </c>
      <c r="AK11" s="146" t="s">
        <v>16</v>
      </c>
      <c r="AL11" s="146" t="s">
        <v>16</v>
      </c>
      <c r="AM11" s="146" t="s">
        <v>16</v>
      </c>
      <c r="AN11" s="59">
        <f t="shared" si="10"/>
        <v>0</v>
      </c>
      <c r="AO11" s="59">
        <f t="shared" si="11"/>
        <v>0</v>
      </c>
    </row>
    <row r="12" spans="1:41" s="11" customFormat="1" ht="13.8" x14ac:dyDescent="0.3">
      <c r="A12" s="39" t="s">
        <v>23</v>
      </c>
      <c r="B12" s="36" t="s">
        <v>24</v>
      </c>
      <c r="C12" s="125">
        <v>0.23</v>
      </c>
      <c r="D12" s="126">
        <v>0.02</v>
      </c>
      <c r="E12" s="52">
        <v>100</v>
      </c>
      <c r="F12" s="29">
        <v>0</v>
      </c>
      <c r="G12" s="146" t="s">
        <v>16</v>
      </c>
      <c r="H12" s="146" t="s">
        <v>16</v>
      </c>
      <c r="I12" s="146" t="s">
        <v>16</v>
      </c>
      <c r="J12" s="150">
        <f t="shared" si="0"/>
        <v>0</v>
      </c>
      <c r="K12" s="59">
        <f t="shared" si="1"/>
        <v>0</v>
      </c>
      <c r="L12" s="29">
        <v>0</v>
      </c>
      <c r="M12" s="146" t="s">
        <v>16</v>
      </c>
      <c r="N12" s="146" t="s">
        <v>16</v>
      </c>
      <c r="O12" s="146" t="s">
        <v>16</v>
      </c>
      <c r="P12" s="59">
        <f t="shared" si="2"/>
        <v>0</v>
      </c>
      <c r="Q12" s="59">
        <f t="shared" si="3"/>
        <v>0</v>
      </c>
      <c r="R12" s="29">
        <v>0</v>
      </c>
      <c r="S12" s="146" t="s">
        <v>16</v>
      </c>
      <c r="T12" s="146" t="s">
        <v>16</v>
      </c>
      <c r="U12" s="146" t="s">
        <v>16</v>
      </c>
      <c r="V12" s="59">
        <f t="shared" si="4"/>
        <v>0</v>
      </c>
      <c r="W12" s="59">
        <f t="shared" si="5"/>
        <v>0</v>
      </c>
      <c r="X12" s="29">
        <v>0</v>
      </c>
      <c r="Y12" s="146" t="s">
        <v>16</v>
      </c>
      <c r="Z12" s="146" t="s">
        <v>16</v>
      </c>
      <c r="AA12" s="146" t="s">
        <v>16</v>
      </c>
      <c r="AB12" s="59">
        <f t="shared" si="6"/>
        <v>0</v>
      </c>
      <c r="AC12" s="59">
        <f t="shared" si="7"/>
        <v>0</v>
      </c>
      <c r="AD12" s="29">
        <v>0</v>
      </c>
      <c r="AE12" s="146" t="s">
        <v>16</v>
      </c>
      <c r="AF12" s="146" t="s">
        <v>16</v>
      </c>
      <c r="AG12" s="146" t="s">
        <v>16</v>
      </c>
      <c r="AH12" s="59">
        <f t="shared" si="8"/>
        <v>0</v>
      </c>
      <c r="AI12" s="59">
        <f t="shared" si="9"/>
        <v>0</v>
      </c>
      <c r="AJ12" s="29">
        <v>0</v>
      </c>
      <c r="AK12" s="146" t="s">
        <v>16</v>
      </c>
      <c r="AL12" s="146" t="s">
        <v>16</v>
      </c>
      <c r="AM12" s="146" t="s">
        <v>16</v>
      </c>
      <c r="AN12" s="59">
        <f t="shared" si="10"/>
        <v>0</v>
      </c>
      <c r="AO12" s="59">
        <f t="shared" si="11"/>
        <v>0</v>
      </c>
    </row>
    <row r="13" spans="1:41" s="11" customFormat="1" ht="13.8" x14ac:dyDescent="0.3">
      <c r="A13" s="39" t="s">
        <v>25</v>
      </c>
      <c r="B13" s="36" t="s">
        <v>26</v>
      </c>
      <c r="C13" s="125">
        <v>0.23</v>
      </c>
      <c r="D13" s="126">
        <v>0.02</v>
      </c>
      <c r="E13" s="52">
        <v>100</v>
      </c>
      <c r="F13" s="29">
        <v>0</v>
      </c>
      <c r="G13" s="146" t="s">
        <v>16</v>
      </c>
      <c r="H13" s="146" t="s">
        <v>16</v>
      </c>
      <c r="I13" s="146" t="s">
        <v>16</v>
      </c>
      <c r="J13" s="150">
        <f t="shared" si="0"/>
        <v>0</v>
      </c>
      <c r="K13" s="59">
        <f t="shared" si="1"/>
        <v>0</v>
      </c>
      <c r="L13" s="29">
        <v>0</v>
      </c>
      <c r="M13" s="146" t="s">
        <v>16</v>
      </c>
      <c r="N13" s="146" t="s">
        <v>16</v>
      </c>
      <c r="O13" s="146" t="s">
        <v>16</v>
      </c>
      <c r="P13" s="59">
        <f t="shared" si="2"/>
        <v>0</v>
      </c>
      <c r="Q13" s="59">
        <f t="shared" si="3"/>
        <v>0</v>
      </c>
      <c r="R13" s="29">
        <v>0</v>
      </c>
      <c r="S13" s="146" t="s">
        <v>16</v>
      </c>
      <c r="T13" s="146" t="s">
        <v>16</v>
      </c>
      <c r="U13" s="146" t="s">
        <v>16</v>
      </c>
      <c r="V13" s="59">
        <f t="shared" si="4"/>
        <v>0</v>
      </c>
      <c r="W13" s="59">
        <f t="shared" si="5"/>
        <v>0</v>
      </c>
      <c r="X13" s="29">
        <v>0</v>
      </c>
      <c r="Y13" s="146" t="s">
        <v>16</v>
      </c>
      <c r="Z13" s="146" t="s">
        <v>16</v>
      </c>
      <c r="AA13" s="146" t="s">
        <v>16</v>
      </c>
      <c r="AB13" s="59">
        <f t="shared" si="6"/>
        <v>0</v>
      </c>
      <c r="AC13" s="59">
        <f t="shared" si="7"/>
        <v>0</v>
      </c>
      <c r="AD13" s="29">
        <v>0</v>
      </c>
      <c r="AE13" s="146" t="s">
        <v>16</v>
      </c>
      <c r="AF13" s="146" t="s">
        <v>16</v>
      </c>
      <c r="AG13" s="146" t="s">
        <v>16</v>
      </c>
      <c r="AH13" s="59">
        <f t="shared" si="8"/>
        <v>0</v>
      </c>
      <c r="AI13" s="59">
        <f t="shared" si="9"/>
        <v>0</v>
      </c>
      <c r="AJ13" s="29">
        <v>0</v>
      </c>
      <c r="AK13" s="146" t="s">
        <v>16</v>
      </c>
      <c r="AL13" s="146" t="s">
        <v>16</v>
      </c>
      <c r="AM13" s="146" t="s">
        <v>16</v>
      </c>
      <c r="AN13" s="59">
        <f t="shared" si="10"/>
        <v>0</v>
      </c>
      <c r="AO13" s="59">
        <f t="shared" si="11"/>
        <v>0</v>
      </c>
    </row>
    <row r="14" spans="1:41" s="11" customFormat="1" ht="13.8" x14ac:dyDescent="0.3">
      <c r="A14" s="39" t="s">
        <v>27</v>
      </c>
      <c r="B14" s="36" t="s">
        <v>28</v>
      </c>
      <c r="C14" s="125">
        <v>0.23</v>
      </c>
      <c r="D14" s="126">
        <v>0.02</v>
      </c>
      <c r="E14" s="52">
        <v>100</v>
      </c>
      <c r="F14" s="29">
        <v>0</v>
      </c>
      <c r="G14" s="146" t="s">
        <v>16</v>
      </c>
      <c r="H14" s="146" t="s">
        <v>16</v>
      </c>
      <c r="I14" s="146" t="s">
        <v>16</v>
      </c>
      <c r="J14" s="150">
        <f t="shared" si="0"/>
        <v>0</v>
      </c>
      <c r="K14" s="59">
        <f t="shared" si="1"/>
        <v>0</v>
      </c>
      <c r="L14" s="29">
        <v>0</v>
      </c>
      <c r="M14" s="146" t="s">
        <v>16</v>
      </c>
      <c r="N14" s="146" t="s">
        <v>16</v>
      </c>
      <c r="O14" s="146" t="s">
        <v>16</v>
      </c>
      <c r="P14" s="59">
        <f t="shared" si="2"/>
        <v>0</v>
      </c>
      <c r="Q14" s="59">
        <f t="shared" si="3"/>
        <v>0</v>
      </c>
      <c r="R14" s="29">
        <v>0</v>
      </c>
      <c r="S14" s="146" t="s">
        <v>16</v>
      </c>
      <c r="T14" s="146" t="s">
        <v>16</v>
      </c>
      <c r="U14" s="146" t="s">
        <v>16</v>
      </c>
      <c r="V14" s="59">
        <f t="shared" si="4"/>
        <v>0</v>
      </c>
      <c r="W14" s="59">
        <f t="shared" si="5"/>
        <v>0</v>
      </c>
      <c r="X14" s="29">
        <v>0</v>
      </c>
      <c r="Y14" s="146" t="s">
        <v>16</v>
      </c>
      <c r="Z14" s="146" t="s">
        <v>16</v>
      </c>
      <c r="AA14" s="146" t="s">
        <v>16</v>
      </c>
      <c r="AB14" s="59">
        <f t="shared" si="6"/>
        <v>0</v>
      </c>
      <c r="AC14" s="59">
        <f t="shared" si="7"/>
        <v>0</v>
      </c>
      <c r="AD14" s="29">
        <v>0</v>
      </c>
      <c r="AE14" s="146" t="s">
        <v>16</v>
      </c>
      <c r="AF14" s="146" t="s">
        <v>16</v>
      </c>
      <c r="AG14" s="146" t="s">
        <v>16</v>
      </c>
      <c r="AH14" s="59">
        <f t="shared" si="8"/>
        <v>0</v>
      </c>
      <c r="AI14" s="59">
        <f t="shared" si="9"/>
        <v>0</v>
      </c>
      <c r="AJ14" s="29">
        <v>0</v>
      </c>
      <c r="AK14" s="146" t="s">
        <v>16</v>
      </c>
      <c r="AL14" s="146" t="s">
        <v>16</v>
      </c>
      <c r="AM14" s="146" t="s">
        <v>16</v>
      </c>
      <c r="AN14" s="59">
        <f t="shared" si="10"/>
        <v>0</v>
      </c>
      <c r="AO14" s="59">
        <f t="shared" si="11"/>
        <v>0</v>
      </c>
    </row>
    <row r="15" spans="1:41" s="11" customFormat="1" ht="13.8" x14ac:dyDescent="0.3">
      <c r="A15" s="39" t="s">
        <v>29</v>
      </c>
      <c r="B15" s="36" t="s">
        <v>30</v>
      </c>
      <c r="C15" s="125">
        <v>0.23</v>
      </c>
      <c r="D15" s="126">
        <v>0.01</v>
      </c>
      <c r="E15" s="52">
        <v>100</v>
      </c>
      <c r="F15" s="29">
        <v>0</v>
      </c>
      <c r="G15" s="146" t="s">
        <v>16</v>
      </c>
      <c r="H15" s="146" t="s">
        <v>16</v>
      </c>
      <c r="I15" s="146" t="s">
        <v>16</v>
      </c>
      <c r="J15" s="150">
        <f t="shared" si="0"/>
        <v>0</v>
      </c>
      <c r="K15" s="59">
        <f t="shared" si="1"/>
        <v>0</v>
      </c>
      <c r="L15" s="29">
        <v>0</v>
      </c>
      <c r="M15" s="146" t="s">
        <v>16</v>
      </c>
      <c r="N15" s="146" t="s">
        <v>16</v>
      </c>
      <c r="O15" s="146" t="s">
        <v>16</v>
      </c>
      <c r="P15" s="59">
        <f t="shared" si="2"/>
        <v>0</v>
      </c>
      <c r="Q15" s="59">
        <f t="shared" si="3"/>
        <v>0</v>
      </c>
      <c r="R15" s="29">
        <v>0</v>
      </c>
      <c r="S15" s="146" t="s">
        <v>16</v>
      </c>
      <c r="T15" s="146" t="s">
        <v>16</v>
      </c>
      <c r="U15" s="146" t="s">
        <v>16</v>
      </c>
      <c r="V15" s="59">
        <f t="shared" si="4"/>
        <v>0</v>
      </c>
      <c r="W15" s="59">
        <f t="shared" si="5"/>
        <v>0</v>
      </c>
      <c r="X15" s="29">
        <v>0</v>
      </c>
      <c r="Y15" s="146" t="s">
        <v>16</v>
      </c>
      <c r="Z15" s="146" t="s">
        <v>16</v>
      </c>
      <c r="AA15" s="146" t="s">
        <v>16</v>
      </c>
      <c r="AB15" s="59">
        <f t="shared" si="6"/>
        <v>0</v>
      </c>
      <c r="AC15" s="59">
        <f t="shared" si="7"/>
        <v>0</v>
      </c>
      <c r="AD15" s="29">
        <v>0</v>
      </c>
      <c r="AE15" s="146" t="s">
        <v>16</v>
      </c>
      <c r="AF15" s="146" t="s">
        <v>16</v>
      </c>
      <c r="AG15" s="146" t="s">
        <v>16</v>
      </c>
      <c r="AH15" s="59">
        <f t="shared" si="8"/>
        <v>0</v>
      </c>
      <c r="AI15" s="59">
        <f t="shared" si="9"/>
        <v>0</v>
      </c>
      <c r="AJ15" s="29">
        <v>0</v>
      </c>
      <c r="AK15" s="146" t="s">
        <v>16</v>
      </c>
      <c r="AL15" s="146" t="s">
        <v>16</v>
      </c>
      <c r="AM15" s="146" t="s">
        <v>16</v>
      </c>
      <c r="AN15" s="59">
        <f t="shared" si="10"/>
        <v>0</v>
      </c>
      <c r="AO15" s="59">
        <f t="shared" si="11"/>
        <v>0</v>
      </c>
    </row>
    <row r="16" spans="1:41" s="11" customFormat="1" ht="13.8" x14ac:dyDescent="0.3">
      <c r="A16" s="39" t="s">
        <v>31</v>
      </c>
      <c r="B16" s="36" t="s">
        <v>32</v>
      </c>
      <c r="C16" s="125">
        <v>0.23</v>
      </c>
      <c r="D16" s="126">
        <v>5.0000000000000001E-3</v>
      </c>
      <c r="E16" s="52">
        <v>100</v>
      </c>
      <c r="F16" s="29">
        <v>0</v>
      </c>
      <c r="G16" s="146" t="s">
        <v>16</v>
      </c>
      <c r="H16" s="146" t="s">
        <v>16</v>
      </c>
      <c r="I16" s="146" t="s">
        <v>16</v>
      </c>
      <c r="J16" s="150">
        <f t="shared" si="0"/>
        <v>0</v>
      </c>
      <c r="K16" s="59">
        <f t="shared" si="1"/>
        <v>0</v>
      </c>
      <c r="L16" s="29">
        <v>0</v>
      </c>
      <c r="M16" s="146" t="s">
        <v>16</v>
      </c>
      <c r="N16" s="146" t="s">
        <v>16</v>
      </c>
      <c r="O16" s="146" t="s">
        <v>16</v>
      </c>
      <c r="P16" s="59">
        <f t="shared" si="2"/>
        <v>0</v>
      </c>
      <c r="Q16" s="59">
        <f t="shared" si="3"/>
        <v>0</v>
      </c>
      <c r="R16" s="29">
        <v>0</v>
      </c>
      <c r="S16" s="146" t="s">
        <v>16</v>
      </c>
      <c r="T16" s="146" t="s">
        <v>16</v>
      </c>
      <c r="U16" s="146" t="s">
        <v>16</v>
      </c>
      <c r="V16" s="59">
        <f t="shared" si="4"/>
        <v>0</v>
      </c>
      <c r="W16" s="59">
        <f t="shared" si="5"/>
        <v>0</v>
      </c>
      <c r="X16" s="29">
        <v>0</v>
      </c>
      <c r="Y16" s="146" t="s">
        <v>16</v>
      </c>
      <c r="Z16" s="146" t="s">
        <v>16</v>
      </c>
      <c r="AA16" s="146" t="s">
        <v>16</v>
      </c>
      <c r="AB16" s="59">
        <f t="shared" si="6"/>
        <v>0</v>
      </c>
      <c r="AC16" s="59">
        <f t="shared" si="7"/>
        <v>0</v>
      </c>
      <c r="AD16" s="29">
        <v>0</v>
      </c>
      <c r="AE16" s="146" t="s">
        <v>16</v>
      </c>
      <c r="AF16" s="146" t="s">
        <v>16</v>
      </c>
      <c r="AG16" s="146" t="s">
        <v>16</v>
      </c>
      <c r="AH16" s="59">
        <f t="shared" si="8"/>
        <v>0</v>
      </c>
      <c r="AI16" s="59">
        <f t="shared" si="9"/>
        <v>0</v>
      </c>
      <c r="AJ16" s="29">
        <v>0</v>
      </c>
      <c r="AK16" s="146" t="s">
        <v>16</v>
      </c>
      <c r="AL16" s="146" t="s">
        <v>16</v>
      </c>
      <c r="AM16" s="146" t="s">
        <v>16</v>
      </c>
      <c r="AN16" s="59">
        <f t="shared" si="10"/>
        <v>0</v>
      </c>
      <c r="AO16" s="59">
        <f t="shared" si="11"/>
        <v>0</v>
      </c>
    </row>
    <row r="17" spans="1:110" s="11" customFormat="1" ht="13.8" x14ac:dyDescent="0.3">
      <c r="A17" s="39" t="s">
        <v>33</v>
      </c>
      <c r="B17" s="36" t="s">
        <v>34</v>
      </c>
      <c r="C17" s="125">
        <v>0.23</v>
      </c>
      <c r="D17" s="126">
        <v>0.02</v>
      </c>
      <c r="E17" s="52">
        <v>100</v>
      </c>
      <c r="F17" s="29">
        <v>0</v>
      </c>
      <c r="G17" s="146" t="s">
        <v>16</v>
      </c>
      <c r="H17" s="146" t="s">
        <v>16</v>
      </c>
      <c r="I17" s="146" t="s">
        <v>16</v>
      </c>
      <c r="J17" s="150">
        <f t="shared" si="0"/>
        <v>0</v>
      </c>
      <c r="K17" s="59">
        <f t="shared" si="1"/>
        <v>0</v>
      </c>
      <c r="L17" s="29">
        <v>0</v>
      </c>
      <c r="M17" s="146" t="s">
        <v>16</v>
      </c>
      <c r="N17" s="146" t="s">
        <v>16</v>
      </c>
      <c r="O17" s="146" t="s">
        <v>16</v>
      </c>
      <c r="P17" s="59">
        <f t="shared" si="2"/>
        <v>0</v>
      </c>
      <c r="Q17" s="59">
        <f t="shared" si="3"/>
        <v>0</v>
      </c>
      <c r="R17" s="29">
        <v>0</v>
      </c>
      <c r="S17" s="146" t="s">
        <v>16</v>
      </c>
      <c r="T17" s="146" t="s">
        <v>16</v>
      </c>
      <c r="U17" s="146" t="s">
        <v>16</v>
      </c>
      <c r="V17" s="59">
        <f t="shared" si="4"/>
        <v>0</v>
      </c>
      <c r="W17" s="59">
        <f t="shared" si="5"/>
        <v>0</v>
      </c>
      <c r="X17" s="29">
        <v>0</v>
      </c>
      <c r="Y17" s="146" t="s">
        <v>16</v>
      </c>
      <c r="Z17" s="146" t="s">
        <v>16</v>
      </c>
      <c r="AA17" s="146" t="s">
        <v>16</v>
      </c>
      <c r="AB17" s="59">
        <f t="shared" si="6"/>
        <v>0</v>
      </c>
      <c r="AC17" s="59">
        <f t="shared" si="7"/>
        <v>0</v>
      </c>
      <c r="AD17" s="29">
        <v>0</v>
      </c>
      <c r="AE17" s="146" t="s">
        <v>16</v>
      </c>
      <c r="AF17" s="146" t="s">
        <v>16</v>
      </c>
      <c r="AG17" s="146" t="s">
        <v>16</v>
      </c>
      <c r="AH17" s="59">
        <f t="shared" si="8"/>
        <v>0</v>
      </c>
      <c r="AI17" s="59">
        <f t="shared" si="9"/>
        <v>0</v>
      </c>
      <c r="AJ17" s="29">
        <v>0</v>
      </c>
      <c r="AK17" s="146" t="s">
        <v>16</v>
      </c>
      <c r="AL17" s="146" t="s">
        <v>16</v>
      </c>
      <c r="AM17" s="146" t="s">
        <v>16</v>
      </c>
      <c r="AN17" s="59">
        <f t="shared" si="10"/>
        <v>0</v>
      </c>
      <c r="AO17" s="59">
        <f t="shared" si="11"/>
        <v>0</v>
      </c>
    </row>
    <row r="18" spans="1:110" s="11" customFormat="1" ht="13.8" x14ac:dyDescent="0.3">
      <c r="A18" s="39" t="s">
        <v>35</v>
      </c>
      <c r="B18" s="36" t="s">
        <v>36</v>
      </c>
      <c r="C18" s="125">
        <v>0.23</v>
      </c>
      <c r="D18" s="126">
        <v>1.4999999999999999E-2</v>
      </c>
      <c r="E18" s="52">
        <v>100</v>
      </c>
      <c r="F18" s="29">
        <v>0</v>
      </c>
      <c r="G18" s="146" t="s">
        <v>16</v>
      </c>
      <c r="H18" s="146" t="s">
        <v>16</v>
      </c>
      <c r="I18" s="146" t="s">
        <v>16</v>
      </c>
      <c r="J18" s="150">
        <f t="shared" si="0"/>
        <v>0</v>
      </c>
      <c r="K18" s="59">
        <f t="shared" si="1"/>
        <v>0</v>
      </c>
      <c r="L18" s="29">
        <v>0</v>
      </c>
      <c r="M18" s="146" t="s">
        <v>16</v>
      </c>
      <c r="N18" s="146" t="s">
        <v>16</v>
      </c>
      <c r="O18" s="146" t="s">
        <v>16</v>
      </c>
      <c r="P18" s="59">
        <f t="shared" si="2"/>
        <v>0</v>
      </c>
      <c r="Q18" s="59">
        <f t="shared" si="3"/>
        <v>0</v>
      </c>
      <c r="R18" s="29">
        <v>0</v>
      </c>
      <c r="S18" s="146" t="s">
        <v>16</v>
      </c>
      <c r="T18" s="146" t="s">
        <v>16</v>
      </c>
      <c r="U18" s="146" t="s">
        <v>16</v>
      </c>
      <c r="V18" s="59">
        <f t="shared" si="4"/>
        <v>0</v>
      </c>
      <c r="W18" s="59">
        <f t="shared" si="5"/>
        <v>0</v>
      </c>
      <c r="X18" s="29">
        <v>0</v>
      </c>
      <c r="Y18" s="146" t="s">
        <v>16</v>
      </c>
      <c r="Z18" s="146" t="s">
        <v>16</v>
      </c>
      <c r="AA18" s="146" t="s">
        <v>16</v>
      </c>
      <c r="AB18" s="59">
        <f t="shared" si="6"/>
        <v>0</v>
      </c>
      <c r="AC18" s="59">
        <f t="shared" si="7"/>
        <v>0</v>
      </c>
      <c r="AD18" s="29">
        <v>0</v>
      </c>
      <c r="AE18" s="146" t="s">
        <v>16</v>
      </c>
      <c r="AF18" s="146" t="s">
        <v>16</v>
      </c>
      <c r="AG18" s="146" t="s">
        <v>16</v>
      </c>
      <c r="AH18" s="59">
        <f t="shared" si="8"/>
        <v>0</v>
      </c>
      <c r="AI18" s="59">
        <f t="shared" si="9"/>
        <v>0</v>
      </c>
      <c r="AJ18" s="29">
        <v>0</v>
      </c>
      <c r="AK18" s="146" t="s">
        <v>16</v>
      </c>
      <c r="AL18" s="146" t="s">
        <v>16</v>
      </c>
      <c r="AM18" s="146" t="s">
        <v>16</v>
      </c>
      <c r="AN18" s="59">
        <f t="shared" si="10"/>
        <v>0</v>
      </c>
      <c r="AO18" s="59">
        <f t="shared" si="11"/>
        <v>0</v>
      </c>
    </row>
    <row r="19" spans="1:110" s="11" customFormat="1" ht="13.8" x14ac:dyDescent="0.3">
      <c r="A19" s="39" t="s">
        <v>37</v>
      </c>
      <c r="B19" s="36" t="s">
        <v>38</v>
      </c>
      <c r="C19" s="125">
        <v>0.23</v>
      </c>
      <c r="D19" s="126">
        <v>5.0000000000000001E-3</v>
      </c>
      <c r="E19" s="52">
        <v>100</v>
      </c>
      <c r="F19" s="29">
        <v>0</v>
      </c>
      <c r="G19" s="146" t="s">
        <v>16</v>
      </c>
      <c r="H19" s="146" t="s">
        <v>16</v>
      </c>
      <c r="I19" s="146" t="s">
        <v>16</v>
      </c>
      <c r="J19" s="150">
        <f t="shared" si="0"/>
        <v>0</v>
      </c>
      <c r="K19" s="59">
        <f t="shared" si="1"/>
        <v>0</v>
      </c>
      <c r="L19" s="29">
        <v>0</v>
      </c>
      <c r="M19" s="146" t="s">
        <v>16</v>
      </c>
      <c r="N19" s="146" t="s">
        <v>16</v>
      </c>
      <c r="O19" s="146" t="s">
        <v>16</v>
      </c>
      <c r="P19" s="59">
        <f t="shared" si="2"/>
        <v>0</v>
      </c>
      <c r="Q19" s="59">
        <f t="shared" si="3"/>
        <v>0</v>
      </c>
      <c r="R19" s="29">
        <v>0</v>
      </c>
      <c r="S19" s="146" t="s">
        <v>16</v>
      </c>
      <c r="T19" s="146" t="s">
        <v>16</v>
      </c>
      <c r="U19" s="146" t="s">
        <v>16</v>
      </c>
      <c r="V19" s="59">
        <f t="shared" si="4"/>
        <v>0</v>
      </c>
      <c r="W19" s="59">
        <f t="shared" si="5"/>
        <v>0</v>
      </c>
      <c r="X19" s="29">
        <v>0</v>
      </c>
      <c r="Y19" s="146" t="s">
        <v>16</v>
      </c>
      <c r="Z19" s="146" t="s">
        <v>16</v>
      </c>
      <c r="AA19" s="146" t="s">
        <v>16</v>
      </c>
      <c r="AB19" s="59">
        <f t="shared" si="6"/>
        <v>0</v>
      </c>
      <c r="AC19" s="59">
        <f t="shared" si="7"/>
        <v>0</v>
      </c>
      <c r="AD19" s="29">
        <v>0</v>
      </c>
      <c r="AE19" s="146" t="s">
        <v>16</v>
      </c>
      <c r="AF19" s="146" t="s">
        <v>16</v>
      </c>
      <c r="AG19" s="146" t="s">
        <v>16</v>
      </c>
      <c r="AH19" s="59">
        <f t="shared" si="8"/>
        <v>0</v>
      </c>
      <c r="AI19" s="59">
        <f t="shared" si="9"/>
        <v>0</v>
      </c>
      <c r="AJ19" s="29">
        <v>0</v>
      </c>
      <c r="AK19" s="146" t="s">
        <v>16</v>
      </c>
      <c r="AL19" s="146" t="s">
        <v>16</v>
      </c>
      <c r="AM19" s="146" t="s">
        <v>16</v>
      </c>
      <c r="AN19" s="59">
        <f t="shared" si="10"/>
        <v>0</v>
      </c>
      <c r="AO19" s="59">
        <f t="shared" si="11"/>
        <v>0</v>
      </c>
    </row>
    <row r="20" spans="1:110" s="11" customFormat="1" ht="13.8" x14ac:dyDescent="0.3">
      <c r="A20" s="39" t="s">
        <v>39</v>
      </c>
      <c r="B20" s="36" t="s">
        <v>40</v>
      </c>
      <c r="C20" s="125">
        <v>0.23</v>
      </c>
      <c r="D20" s="126">
        <v>5.0000000000000001E-3</v>
      </c>
      <c r="E20" s="52">
        <v>100</v>
      </c>
      <c r="F20" s="29">
        <v>0</v>
      </c>
      <c r="G20" s="146" t="s">
        <v>16</v>
      </c>
      <c r="H20" s="146" t="s">
        <v>16</v>
      </c>
      <c r="I20" s="146" t="s">
        <v>16</v>
      </c>
      <c r="J20" s="150">
        <f t="shared" si="0"/>
        <v>0</v>
      </c>
      <c r="K20" s="59">
        <f t="shared" si="1"/>
        <v>0</v>
      </c>
      <c r="L20" s="29">
        <v>0</v>
      </c>
      <c r="M20" s="146" t="s">
        <v>16</v>
      </c>
      <c r="N20" s="146" t="s">
        <v>16</v>
      </c>
      <c r="O20" s="146" t="s">
        <v>16</v>
      </c>
      <c r="P20" s="59">
        <f t="shared" si="2"/>
        <v>0</v>
      </c>
      <c r="Q20" s="59">
        <f t="shared" si="3"/>
        <v>0</v>
      </c>
      <c r="R20" s="29">
        <v>0</v>
      </c>
      <c r="S20" s="146" t="s">
        <v>16</v>
      </c>
      <c r="T20" s="146" t="s">
        <v>16</v>
      </c>
      <c r="U20" s="146" t="s">
        <v>16</v>
      </c>
      <c r="V20" s="59">
        <f t="shared" si="4"/>
        <v>0</v>
      </c>
      <c r="W20" s="59">
        <f t="shared" si="5"/>
        <v>0</v>
      </c>
      <c r="X20" s="29">
        <v>0</v>
      </c>
      <c r="Y20" s="146" t="s">
        <v>16</v>
      </c>
      <c r="Z20" s="146" t="s">
        <v>16</v>
      </c>
      <c r="AA20" s="146" t="s">
        <v>16</v>
      </c>
      <c r="AB20" s="59">
        <f t="shared" si="6"/>
        <v>0</v>
      </c>
      <c r="AC20" s="59">
        <f t="shared" si="7"/>
        <v>0</v>
      </c>
      <c r="AD20" s="29">
        <v>0</v>
      </c>
      <c r="AE20" s="146" t="s">
        <v>16</v>
      </c>
      <c r="AF20" s="146" t="s">
        <v>16</v>
      </c>
      <c r="AG20" s="146" t="s">
        <v>16</v>
      </c>
      <c r="AH20" s="59">
        <f t="shared" si="8"/>
        <v>0</v>
      </c>
      <c r="AI20" s="59">
        <f t="shared" si="9"/>
        <v>0</v>
      </c>
      <c r="AJ20" s="29">
        <v>0</v>
      </c>
      <c r="AK20" s="146" t="s">
        <v>16</v>
      </c>
      <c r="AL20" s="146" t="s">
        <v>16</v>
      </c>
      <c r="AM20" s="146" t="s">
        <v>16</v>
      </c>
      <c r="AN20" s="59">
        <f t="shared" si="10"/>
        <v>0</v>
      </c>
      <c r="AO20" s="59">
        <f t="shared" si="11"/>
        <v>0</v>
      </c>
    </row>
    <row r="21" spans="1:110" s="11" customFormat="1" ht="13.8" x14ac:dyDescent="0.3">
      <c r="A21" s="39" t="s">
        <v>41</v>
      </c>
      <c r="B21" s="36" t="s">
        <v>42</v>
      </c>
      <c r="C21" s="125">
        <v>0.23</v>
      </c>
      <c r="D21" s="126">
        <v>5.0000000000000001E-3</v>
      </c>
      <c r="E21" s="52">
        <v>100</v>
      </c>
      <c r="F21" s="29">
        <v>0</v>
      </c>
      <c r="G21" s="146" t="s">
        <v>16</v>
      </c>
      <c r="H21" s="146" t="s">
        <v>16</v>
      </c>
      <c r="I21" s="146" t="s">
        <v>16</v>
      </c>
      <c r="J21" s="150">
        <f t="shared" si="0"/>
        <v>0</v>
      </c>
      <c r="K21" s="59">
        <f t="shared" si="1"/>
        <v>0</v>
      </c>
      <c r="L21" s="29">
        <v>0</v>
      </c>
      <c r="M21" s="146" t="s">
        <v>16</v>
      </c>
      <c r="N21" s="146" t="s">
        <v>16</v>
      </c>
      <c r="O21" s="146" t="s">
        <v>16</v>
      </c>
      <c r="P21" s="59">
        <f t="shared" si="2"/>
        <v>0</v>
      </c>
      <c r="Q21" s="59">
        <f t="shared" si="3"/>
        <v>0</v>
      </c>
      <c r="R21" s="29">
        <v>0</v>
      </c>
      <c r="S21" s="146" t="s">
        <v>16</v>
      </c>
      <c r="T21" s="146" t="s">
        <v>16</v>
      </c>
      <c r="U21" s="146" t="s">
        <v>16</v>
      </c>
      <c r="V21" s="59">
        <f t="shared" si="4"/>
        <v>0</v>
      </c>
      <c r="W21" s="59">
        <f t="shared" si="5"/>
        <v>0</v>
      </c>
      <c r="X21" s="29">
        <v>0</v>
      </c>
      <c r="Y21" s="146" t="s">
        <v>16</v>
      </c>
      <c r="Z21" s="146" t="s">
        <v>16</v>
      </c>
      <c r="AA21" s="146" t="s">
        <v>16</v>
      </c>
      <c r="AB21" s="59">
        <f t="shared" si="6"/>
        <v>0</v>
      </c>
      <c r="AC21" s="59">
        <f t="shared" si="7"/>
        <v>0</v>
      </c>
      <c r="AD21" s="29">
        <v>0</v>
      </c>
      <c r="AE21" s="146" t="s">
        <v>16</v>
      </c>
      <c r="AF21" s="146" t="s">
        <v>16</v>
      </c>
      <c r="AG21" s="146" t="s">
        <v>16</v>
      </c>
      <c r="AH21" s="59">
        <f t="shared" si="8"/>
        <v>0</v>
      </c>
      <c r="AI21" s="59">
        <f t="shared" si="9"/>
        <v>0</v>
      </c>
      <c r="AJ21" s="29">
        <v>0</v>
      </c>
      <c r="AK21" s="146" t="s">
        <v>16</v>
      </c>
      <c r="AL21" s="146" t="s">
        <v>16</v>
      </c>
      <c r="AM21" s="146" t="s">
        <v>16</v>
      </c>
      <c r="AN21" s="59">
        <f t="shared" si="10"/>
        <v>0</v>
      </c>
      <c r="AO21" s="59">
        <f t="shared" si="11"/>
        <v>0</v>
      </c>
    </row>
    <row r="22" spans="1:110" s="11" customFormat="1" ht="13.8" x14ac:dyDescent="0.3">
      <c r="A22" s="39" t="s">
        <v>43</v>
      </c>
      <c r="B22" s="36" t="s">
        <v>44</v>
      </c>
      <c r="C22" s="125">
        <v>0.23</v>
      </c>
      <c r="D22" s="126">
        <v>5.0000000000000001E-3</v>
      </c>
      <c r="E22" s="52">
        <v>100</v>
      </c>
      <c r="F22" s="29">
        <v>0</v>
      </c>
      <c r="G22" s="146" t="s">
        <v>16</v>
      </c>
      <c r="H22" s="146" t="s">
        <v>16</v>
      </c>
      <c r="I22" s="146" t="s">
        <v>16</v>
      </c>
      <c r="J22" s="150">
        <f t="shared" si="0"/>
        <v>0</v>
      </c>
      <c r="K22" s="59">
        <f t="shared" si="1"/>
        <v>0</v>
      </c>
      <c r="L22" s="29">
        <v>0</v>
      </c>
      <c r="M22" s="146" t="s">
        <v>16</v>
      </c>
      <c r="N22" s="146" t="s">
        <v>16</v>
      </c>
      <c r="O22" s="146" t="s">
        <v>16</v>
      </c>
      <c r="P22" s="59">
        <f t="shared" si="2"/>
        <v>0</v>
      </c>
      <c r="Q22" s="59">
        <f t="shared" si="3"/>
        <v>0</v>
      </c>
      <c r="R22" s="29">
        <v>0</v>
      </c>
      <c r="S22" s="146" t="s">
        <v>16</v>
      </c>
      <c r="T22" s="146" t="s">
        <v>16</v>
      </c>
      <c r="U22" s="146" t="s">
        <v>16</v>
      </c>
      <c r="V22" s="59">
        <f t="shared" si="4"/>
        <v>0</v>
      </c>
      <c r="W22" s="59">
        <f t="shared" si="5"/>
        <v>0</v>
      </c>
      <c r="X22" s="29">
        <v>0</v>
      </c>
      <c r="Y22" s="146" t="s">
        <v>16</v>
      </c>
      <c r="Z22" s="146" t="s">
        <v>16</v>
      </c>
      <c r="AA22" s="146" t="s">
        <v>16</v>
      </c>
      <c r="AB22" s="59">
        <f t="shared" si="6"/>
        <v>0</v>
      </c>
      <c r="AC22" s="59">
        <f t="shared" si="7"/>
        <v>0</v>
      </c>
      <c r="AD22" s="29">
        <v>0</v>
      </c>
      <c r="AE22" s="146" t="s">
        <v>16</v>
      </c>
      <c r="AF22" s="146" t="s">
        <v>16</v>
      </c>
      <c r="AG22" s="146" t="s">
        <v>16</v>
      </c>
      <c r="AH22" s="59">
        <f t="shared" si="8"/>
        <v>0</v>
      </c>
      <c r="AI22" s="59">
        <f t="shared" si="9"/>
        <v>0</v>
      </c>
      <c r="AJ22" s="29">
        <v>0</v>
      </c>
      <c r="AK22" s="146" t="s">
        <v>16</v>
      </c>
      <c r="AL22" s="146" t="s">
        <v>16</v>
      </c>
      <c r="AM22" s="146" t="s">
        <v>16</v>
      </c>
      <c r="AN22" s="59">
        <f t="shared" si="10"/>
        <v>0</v>
      </c>
      <c r="AO22" s="59">
        <f t="shared" si="11"/>
        <v>0</v>
      </c>
    </row>
    <row r="23" spans="1:110" s="15" customFormat="1" ht="15" customHeight="1" thickBot="1" x14ac:dyDescent="0.35">
      <c r="A23" s="14" t="s">
        <v>45</v>
      </c>
      <c r="B23" s="68">
        <v>0.23</v>
      </c>
      <c r="C23" s="68"/>
      <c r="D23" s="68"/>
      <c r="E23" s="53">
        <f>SUM(E7:E22)</f>
        <v>1600</v>
      </c>
      <c r="F23" s="217"/>
      <c r="G23" s="218"/>
      <c r="H23" s="218"/>
      <c r="I23" s="219"/>
      <c r="J23" s="151">
        <f>SUM(J7:J22)</f>
        <v>0</v>
      </c>
      <c r="K23" s="53">
        <f>SUM(K7:K22)</f>
        <v>0</v>
      </c>
      <c r="L23" s="205"/>
      <c r="M23" s="206"/>
      <c r="N23" s="206"/>
      <c r="O23" s="207"/>
      <c r="P23" s="53">
        <f>SUM(P7:P22)</f>
        <v>0</v>
      </c>
      <c r="Q23" s="53">
        <f>SUM(Q7:Q22)</f>
        <v>0</v>
      </c>
      <c r="R23" s="205"/>
      <c r="S23" s="206"/>
      <c r="T23" s="206"/>
      <c r="U23" s="207"/>
      <c r="V23" s="53">
        <f>SUM(V7:V22)</f>
        <v>0</v>
      </c>
      <c r="W23" s="53">
        <f>SUM(W7:W22)</f>
        <v>0</v>
      </c>
      <c r="X23" s="205"/>
      <c r="Y23" s="206"/>
      <c r="Z23" s="206"/>
      <c r="AA23" s="207"/>
      <c r="AB23" s="53">
        <f>SUM(AB7:AB22)</f>
        <v>0</v>
      </c>
      <c r="AC23" s="53">
        <f>SUM(AC7:AC22)</f>
        <v>0</v>
      </c>
      <c r="AD23" s="205"/>
      <c r="AE23" s="206"/>
      <c r="AF23" s="206"/>
      <c r="AG23" s="207"/>
      <c r="AH23" s="53">
        <f>SUM(AH7:AH22)</f>
        <v>0</v>
      </c>
      <c r="AI23" s="53">
        <f>SUM(AI7:AI22)</f>
        <v>0</v>
      </c>
      <c r="AJ23" s="205"/>
      <c r="AK23" s="206"/>
      <c r="AL23" s="206"/>
      <c r="AM23" s="207"/>
      <c r="AN23" s="53">
        <f>SUM(AN7:AN22)</f>
        <v>0</v>
      </c>
      <c r="AO23" s="53">
        <f>SUM(AO7:AO22)</f>
        <v>0</v>
      </c>
    </row>
    <row r="24" spans="1:110" s="11" customFormat="1" ht="15" customHeight="1" thickBot="1" x14ac:dyDescent="0.35">
      <c r="A24" s="16"/>
      <c r="B24" s="17"/>
      <c r="C24" s="17"/>
      <c r="D24" s="17"/>
      <c r="E24" s="47"/>
      <c r="F24" s="30"/>
      <c r="G24" s="18"/>
      <c r="H24" s="18"/>
      <c r="I24" s="19"/>
      <c r="J24" s="152"/>
      <c r="K24" s="57"/>
      <c r="L24" s="30"/>
      <c r="M24" s="18"/>
      <c r="N24" s="18"/>
      <c r="O24" s="19"/>
      <c r="P24" s="57"/>
      <c r="Q24" s="57"/>
      <c r="R24" s="30"/>
      <c r="S24" s="18"/>
      <c r="T24" s="18"/>
      <c r="U24" s="19"/>
      <c r="V24" s="57"/>
      <c r="W24" s="57"/>
      <c r="X24" s="30"/>
      <c r="Y24" s="18"/>
      <c r="Z24" s="18"/>
      <c r="AA24" s="19"/>
      <c r="AB24" s="57"/>
      <c r="AC24" s="57"/>
      <c r="AD24" s="30"/>
      <c r="AE24" s="18"/>
      <c r="AF24" s="18"/>
      <c r="AG24" s="19"/>
      <c r="AH24" s="57"/>
      <c r="AI24" s="57"/>
      <c r="AJ24" s="30"/>
      <c r="AK24" s="18"/>
      <c r="AL24" s="18"/>
      <c r="AM24" s="19"/>
      <c r="AN24" s="57"/>
      <c r="AO24" s="57"/>
    </row>
    <row r="25" spans="1:110" s="21" customFormat="1" ht="15" customHeight="1" x14ac:dyDescent="0.3">
      <c r="A25" s="221" t="s">
        <v>46</v>
      </c>
      <c r="B25" s="222"/>
      <c r="C25" s="122"/>
      <c r="D25" s="116"/>
      <c r="E25" s="48"/>
      <c r="F25" s="31"/>
      <c r="G25" s="20"/>
      <c r="H25" s="20"/>
      <c r="I25" s="20"/>
      <c r="J25" s="153"/>
      <c r="K25" s="58"/>
      <c r="L25" s="31"/>
      <c r="M25" s="20"/>
      <c r="N25" s="20"/>
      <c r="O25" s="20"/>
      <c r="P25" s="58"/>
      <c r="Q25" s="58"/>
      <c r="R25" s="31"/>
      <c r="S25" s="20"/>
      <c r="T25" s="20"/>
      <c r="U25" s="20"/>
      <c r="V25" s="58"/>
      <c r="W25" s="58"/>
      <c r="X25" s="31"/>
      <c r="Y25" s="20"/>
      <c r="Z25" s="20"/>
      <c r="AA25" s="20"/>
      <c r="AB25" s="58"/>
      <c r="AC25" s="58"/>
      <c r="AD25" s="31"/>
      <c r="AE25" s="20"/>
      <c r="AF25" s="20"/>
      <c r="AG25" s="20"/>
      <c r="AH25" s="58"/>
      <c r="AI25" s="58"/>
      <c r="AJ25" s="31"/>
      <c r="AK25" s="20"/>
      <c r="AL25" s="20"/>
      <c r="AM25" s="20"/>
      <c r="AN25" s="58"/>
      <c r="AO25" s="58"/>
    </row>
    <row r="26" spans="1:110" s="11" customFormat="1" ht="13.8" x14ac:dyDescent="0.3">
      <c r="A26" s="39" t="s">
        <v>47</v>
      </c>
      <c r="B26" s="36" t="s">
        <v>48</v>
      </c>
      <c r="C26" s="124">
        <v>0.05</v>
      </c>
      <c r="D26" s="136">
        <v>2.5000000000000001E-2</v>
      </c>
      <c r="E26" s="52">
        <v>100</v>
      </c>
      <c r="F26" s="146" t="s">
        <v>16</v>
      </c>
      <c r="G26" s="35">
        <v>0</v>
      </c>
      <c r="H26" s="146" t="s">
        <v>16</v>
      </c>
      <c r="I26" s="146" t="s">
        <v>16</v>
      </c>
      <c r="J26" s="150">
        <f>IFERROR(AVERAGE(F26:I26),0)</f>
        <v>0</v>
      </c>
      <c r="K26" s="59">
        <f>J26*D26</f>
        <v>0</v>
      </c>
      <c r="L26" s="146" t="s">
        <v>16</v>
      </c>
      <c r="M26" s="35">
        <v>0</v>
      </c>
      <c r="N26" s="146" t="s">
        <v>16</v>
      </c>
      <c r="O26" s="146" t="s">
        <v>16</v>
      </c>
      <c r="P26" s="59">
        <f>IFERROR(AVERAGE(L26:O26),0)</f>
        <v>0</v>
      </c>
      <c r="Q26" s="59">
        <f>P26*D26</f>
        <v>0</v>
      </c>
      <c r="R26" s="146" t="s">
        <v>16</v>
      </c>
      <c r="S26" s="35">
        <v>0</v>
      </c>
      <c r="T26" s="146" t="s">
        <v>16</v>
      </c>
      <c r="U26" s="146" t="s">
        <v>16</v>
      </c>
      <c r="V26" s="59">
        <f>IFERROR(AVERAGE(R26:U26),0)</f>
        <v>0</v>
      </c>
      <c r="W26" s="59">
        <f>V26*D26</f>
        <v>0</v>
      </c>
      <c r="X26" s="146" t="s">
        <v>16</v>
      </c>
      <c r="Y26" s="35">
        <v>0</v>
      </c>
      <c r="Z26" s="146" t="s">
        <v>16</v>
      </c>
      <c r="AA26" s="146" t="s">
        <v>16</v>
      </c>
      <c r="AB26" s="59">
        <f>IFERROR(AVERAGE(X26:AA26),0)</f>
        <v>0</v>
      </c>
      <c r="AC26" s="59">
        <f>AB26*D26</f>
        <v>0</v>
      </c>
      <c r="AD26" s="146" t="s">
        <v>16</v>
      </c>
      <c r="AE26" s="35">
        <v>0</v>
      </c>
      <c r="AF26" s="146" t="s">
        <v>16</v>
      </c>
      <c r="AG26" s="146" t="s">
        <v>16</v>
      </c>
      <c r="AH26" s="59">
        <f>IFERROR(AVERAGE(AD26:AG26),0)</f>
        <v>0</v>
      </c>
      <c r="AI26" s="59">
        <f>AH26*D26</f>
        <v>0</v>
      </c>
      <c r="AJ26" s="146" t="s">
        <v>16</v>
      </c>
      <c r="AK26" s="35">
        <v>0</v>
      </c>
      <c r="AL26" s="146" t="s">
        <v>16</v>
      </c>
      <c r="AM26" s="146" t="s">
        <v>16</v>
      </c>
      <c r="AN26" s="59">
        <f>IFERROR(AVERAGE(AJ26:AM26),0)</f>
        <v>0</v>
      </c>
      <c r="AO26" s="59">
        <f>AN26*D26</f>
        <v>0</v>
      </c>
    </row>
    <row r="27" spans="1:110" s="11" customFormat="1" ht="13.8" x14ac:dyDescent="0.3">
      <c r="A27" s="39" t="s">
        <v>49</v>
      </c>
      <c r="B27" s="36" t="s">
        <v>50</v>
      </c>
      <c r="C27" s="124">
        <v>0.05</v>
      </c>
      <c r="D27" s="136">
        <v>2.5000000000000001E-2</v>
      </c>
      <c r="E27" s="52">
        <v>100</v>
      </c>
      <c r="F27" s="146" t="s">
        <v>16</v>
      </c>
      <c r="G27" s="35">
        <v>0</v>
      </c>
      <c r="H27" s="146" t="s">
        <v>16</v>
      </c>
      <c r="I27" s="146" t="s">
        <v>16</v>
      </c>
      <c r="J27" s="150">
        <f>IFERROR(AVERAGE(F27:I27),0)</f>
        <v>0</v>
      </c>
      <c r="K27" s="59">
        <f>J27*D27</f>
        <v>0</v>
      </c>
      <c r="L27" s="146" t="s">
        <v>16</v>
      </c>
      <c r="M27" s="35">
        <v>0</v>
      </c>
      <c r="N27" s="146" t="s">
        <v>16</v>
      </c>
      <c r="O27" s="146" t="s">
        <v>16</v>
      </c>
      <c r="P27" s="59">
        <f>IFERROR(AVERAGE(L27:O27),0)</f>
        <v>0</v>
      </c>
      <c r="Q27" s="59">
        <f>P27*D27</f>
        <v>0</v>
      </c>
      <c r="R27" s="146" t="s">
        <v>16</v>
      </c>
      <c r="S27" s="35">
        <v>0</v>
      </c>
      <c r="T27" s="146" t="s">
        <v>16</v>
      </c>
      <c r="U27" s="146" t="s">
        <v>16</v>
      </c>
      <c r="V27" s="59">
        <f>IFERROR(AVERAGE(R27:U27),0)</f>
        <v>0</v>
      </c>
      <c r="W27" s="59">
        <f>V27*D27</f>
        <v>0</v>
      </c>
      <c r="X27" s="146" t="s">
        <v>16</v>
      </c>
      <c r="Y27" s="35">
        <v>0</v>
      </c>
      <c r="Z27" s="146" t="s">
        <v>16</v>
      </c>
      <c r="AA27" s="146" t="s">
        <v>16</v>
      </c>
      <c r="AB27" s="59">
        <f>IFERROR(AVERAGE(X27:AA27),0)</f>
        <v>0</v>
      </c>
      <c r="AC27" s="59">
        <f>AB27*D27</f>
        <v>0</v>
      </c>
      <c r="AD27" s="146" t="s">
        <v>16</v>
      </c>
      <c r="AE27" s="35">
        <v>0</v>
      </c>
      <c r="AF27" s="146" t="s">
        <v>16</v>
      </c>
      <c r="AG27" s="146" t="s">
        <v>16</v>
      </c>
      <c r="AH27" s="59">
        <f>IFERROR(AVERAGE(AD27:AG27),0)</f>
        <v>0</v>
      </c>
      <c r="AI27" s="59">
        <f>AH27*D27</f>
        <v>0</v>
      </c>
      <c r="AJ27" s="146" t="s">
        <v>16</v>
      </c>
      <c r="AK27" s="35">
        <v>0</v>
      </c>
      <c r="AL27" s="146" t="s">
        <v>16</v>
      </c>
      <c r="AM27" s="146" t="s">
        <v>16</v>
      </c>
      <c r="AN27" s="59">
        <f>IFERROR(AVERAGE(AJ27:AM27),0)</f>
        <v>0</v>
      </c>
      <c r="AO27" s="59">
        <f>AN27*D27</f>
        <v>0</v>
      </c>
    </row>
    <row r="28" spans="1:110" s="15" customFormat="1" ht="15" customHeight="1" thickBot="1" x14ac:dyDescent="0.35">
      <c r="A28" s="14" t="s">
        <v>45</v>
      </c>
      <c r="B28" s="68">
        <v>0.05</v>
      </c>
      <c r="C28" s="68"/>
      <c r="D28" s="68"/>
      <c r="E28" s="53">
        <f>SUM(E26:E27)</f>
        <v>200</v>
      </c>
      <c r="F28" s="217"/>
      <c r="G28" s="218"/>
      <c r="H28" s="218"/>
      <c r="I28" s="219"/>
      <c r="J28" s="151">
        <f>SUM(J26:J27)</f>
        <v>0</v>
      </c>
      <c r="K28" s="53">
        <f>SUM(K26:K27)</f>
        <v>0</v>
      </c>
      <c r="L28" s="205"/>
      <c r="M28" s="206"/>
      <c r="N28" s="206"/>
      <c r="O28" s="207"/>
      <c r="P28" s="53">
        <f>SUM(P26:P27)</f>
        <v>0</v>
      </c>
      <c r="Q28" s="53">
        <f>SUM(Q26:Q27)</f>
        <v>0</v>
      </c>
      <c r="R28" s="205"/>
      <c r="S28" s="206"/>
      <c r="T28" s="206"/>
      <c r="U28" s="207"/>
      <c r="V28" s="53">
        <f>SUM(V26:V27)</f>
        <v>0</v>
      </c>
      <c r="W28" s="53">
        <f>SUM(W26:W27)</f>
        <v>0</v>
      </c>
      <c r="X28" s="205"/>
      <c r="Y28" s="206"/>
      <c r="Z28" s="206"/>
      <c r="AA28" s="207"/>
      <c r="AB28" s="53">
        <f>SUM(AB26:AB27)</f>
        <v>0</v>
      </c>
      <c r="AC28" s="53">
        <f>SUM(AC26:AC27)</f>
        <v>0</v>
      </c>
      <c r="AD28" s="205"/>
      <c r="AE28" s="206"/>
      <c r="AF28" s="206"/>
      <c r="AG28" s="207"/>
      <c r="AH28" s="53">
        <f>SUM(AH26:AH27)</f>
        <v>0</v>
      </c>
      <c r="AI28" s="53">
        <f>SUM(AI26:AI27)</f>
        <v>0</v>
      </c>
      <c r="AJ28" s="205"/>
      <c r="AK28" s="206"/>
      <c r="AL28" s="206"/>
      <c r="AM28" s="207"/>
      <c r="AN28" s="53">
        <f>SUM(AN26:AN27)</f>
        <v>0</v>
      </c>
      <c r="AO28" s="53">
        <f>SUM(AO26:AO27)</f>
        <v>0</v>
      </c>
    </row>
    <row r="29" spans="1:110" s="15" customFormat="1" ht="15" customHeight="1" thickBot="1" x14ac:dyDescent="0.35">
      <c r="A29" s="16"/>
      <c r="B29" s="17"/>
      <c r="C29" s="17"/>
      <c r="D29" s="17"/>
      <c r="E29" s="47"/>
      <c r="F29" s="30"/>
      <c r="G29" s="18"/>
      <c r="H29" s="18"/>
      <c r="I29" s="19"/>
      <c r="J29" s="152"/>
      <c r="K29" s="57"/>
      <c r="L29" s="30"/>
      <c r="M29" s="18"/>
      <c r="N29" s="18"/>
      <c r="O29" s="19"/>
      <c r="P29" s="57"/>
      <c r="Q29" s="57"/>
      <c r="R29" s="30"/>
      <c r="S29" s="18"/>
      <c r="T29" s="18"/>
      <c r="U29" s="19"/>
      <c r="V29" s="57"/>
      <c r="W29" s="57"/>
      <c r="X29" s="30"/>
      <c r="Y29" s="18"/>
      <c r="Z29" s="18"/>
      <c r="AA29" s="19"/>
      <c r="AB29" s="57"/>
      <c r="AC29" s="57"/>
      <c r="AD29" s="30"/>
      <c r="AE29" s="18"/>
      <c r="AF29" s="18"/>
      <c r="AG29" s="19"/>
      <c r="AH29" s="57"/>
      <c r="AI29" s="57"/>
      <c r="AJ29" s="30"/>
      <c r="AK29" s="18"/>
      <c r="AL29" s="18"/>
      <c r="AM29" s="19"/>
      <c r="AN29" s="57"/>
      <c r="AO29" s="57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</row>
    <row r="30" spans="1:110" s="15" customFormat="1" ht="15" customHeight="1" x14ac:dyDescent="0.3">
      <c r="A30" s="221" t="s">
        <v>51</v>
      </c>
      <c r="B30" s="222"/>
      <c r="C30" s="122"/>
      <c r="D30" s="116"/>
      <c r="E30" s="48"/>
      <c r="F30" s="31"/>
      <c r="G30" s="20"/>
      <c r="H30" s="20"/>
      <c r="I30" s="20"/>
      <c r="J30" s="153"/>
      <c r="K30" s="58"/>
      <c r="L30" s="31"/>
      <c r="M30" s="20"/>
      <c r="N30" s="20"/>
      <c r="O30" s="20"/>
      <c r="P30" s="58"/>
      <c r="Q30" s="58"/>
      <c r="R30" s="31"/>
      <c r="S30" s="20"/>
      <c r="T30" s="20"/>
      <c r="U30" s="20"/>
      <c r="V30" s="58"/>
      <c r="W30" s="58"/>
      <c r="X30" s="31"/>
      <c r="Y30" s="20"/>
      <c r="Z30" s="20"/>
      <c r="AA30" s="20"/>
      <c r="AB30" s="58"/>
      <c r="AC30" s="58"/>
      <c r="AD30" s="31"/>
      <c r="AE30" s="20"/>
      <c r="AF30" s="20"/>
      <c r="AG30" s="20"/>
      <c r="AH30" s="58"/>
      <c r="AI30" s="58"/>
      <c r="AJ30" s="31"/>
      <c r="AK30" s="20"/>
      <c r="AL30" s="20"/>
      <c r="AM30" s="20"/>
      <c r="AN30" s="58"/>
      <c r="AO30" s="58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</row>
    <row r="31" spans="1:110" s="15" customFormat="1" ht="15" customHeight="1" x14ac:dyDescent="0.3">
      <c r="A31" s="39" t="s">
        <v>52</v>
      </c>
      <c r="B31" s="36" t="s">
        <v>53</v>
      </c>
      <c r="C31" s="124">
        <v>7.0000000000000007E-2</v>
      </c>
      <c r="D31" s="136">
        <v>0.04</v>
      </c>
      <c r="E31" s="52">
        <v>100</v>
      </c>
      <c r="F31" s="35">
        <v>0</v>
      </c>
      <c r="G31" s="146" t="s">
        <v>16</v>
      </c>
      <c r="H31" s="146" t="s">
        <v>16</v>
      </c>
      <c r="I31" s="146" t="s">
        <v>16</v>
      </c>
      <c r="J31" s="150">
        <f>IFERROR(AVERAGE(F31:I31),0)</f>
        <v>0</v>
      </c>
      <c r="K31" s="150">
        <f>J31*D31</f>
        <v>0</v>
      </c>
      <c r="L31" s="35">
        <v>0</v>
      </c>
      <c r="M31" s="146" t="s">
        <v>16</v>
      </c>
      <c r="N31" s="146" t="s">
        <v>16</v>
      </c>
      <c r="O31" s="146" t="s">
        <v>16</v>
      </c>
      <c r="P31" s="59">
        <f>IFERROR(AVERAGE(L31:O31),0)</f>
        <v>0</v>
      </c>
      <c r="Q31" s="59">
        <f>P31*D31</f>
        <v>0</v>
      </c>
      <c r="R31" s="35">
        <v>0</v>
      </c>
      <c r="S31" s="146" t="s">
        <v>16</v>
      </c>
      <c r="T31" s="146" t="s">
        <v>16</v>
      </c>
      <c r="U31" s="146" t="s">
        <v>16</v>
      </c>
      <c r="V31" s="59">
        <f>IFERROR(AVERAGE(R31:U31),0)</f>
        <v>0</v>
      </c>
      <c r="W31" s="59">
        <f>V31*D31</f>
        <v>0</v>
      </c>
      <c r="X31" s="35">
        <v>0</v>
      </c>
      <c r="Y31" s="146" t="s">
        <v>16</v>
      </c>
      <c r="Z31" s="146" t="s">
        <v>16</v>
      </c>
      <c r="AA31" s="146" t="s">
        <v>16</v>
      </c>
      <c r="AB31" s="59">
        <f>IFERROR(AVERAGE(X31:AA31),0)</f>
        <v>0</v>
      </c>
      <c r="AC31" s="59">
        <f>AB31*D31</f>
        <v>0</v>
      </c>
      <c r="AD31" s="35">
        <v>0</v>
      </c>
      <c r="AE31" s="146" t="s">
        <v>16</v>
      </c>
      <c r="AF31" s="146" t="s">
        <v>16</v>
      </c>
      <c r="AG31" s="146" t="s">
        <v>16</v>
      </c>
      <c r="AH31" s="59">
        <f>IFERROR(AVERAGE(AD31:AG31),0)</f>
        <v>0</v>
      </c>
      <c r="AI31" s="59">
        <f>AH31*D31</f>
        <v>0</v>
      </c>
      <c r="AJ31" s="35">
        <v>0</v>
      </c>
      <c r="AK31" s="146" t="s">
        <v>16</v>
      </c>
      <c r="AL31" s="146" t="s">
        <v>16</v>
      </c>
      <c r="AM31" s="146" t="s">
        <v>16</v>
      </c>
      <c r="AN31" s="59">
        <f>IFERROR(AVERAGE(AJ31:AM31),0)</f>
        <v>0</v>
      </c>
      <c r="AO31" s="59">
        <f>AN31*D31</f>
        <v>0</v>
      </c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</row>
    <row r="32" spans="1:110" s="11" customFormat="1" ht="15" customHeight="1" x14ac:dyDescent="0.3">
      <c r="A32" s="39" t="s">
        <v>54</v>
      </c>
      <c r="B32" s="36" t="s">
        <v>55</v>
      </c>
      <c r="C32" s="124">
        <v>7.0000000000000007E-2</v>
      </c>
      <c r="D32" s="136">
        <v>0.03</v>
      </c>
      <c r="E32" s="52">
        <v>100</v>
      </c>
      <c r="F32" s="35">
        <v>0</v>
      </c>
      <c r="G32" s="146" t="s">
        <v>16</v>
      </c>
      <c r="H32" s="146" t="s">
        <v>16</v>
      </c>
      <c r="I32" s="146" t="s">
        <v>16</v>
      </c>
      <c r="J32" s="150">
        <f>IFERROR(AVERAGE(F32:I32),0)</f>
        <v>0</v>
      </c>
      <c r="K32" s="150">
        <f>J32*D32</f>
        <v>0</v>
      </c>
      <c r="L32" s="35">
        <v>0</v>
      </c>
      <c r="M32" s="146" t="s">
        <v>16</v>
      </c>
      <c r="N32" s="146" t="s">
        <v>16</v>
      </c>
      <c r="O32" s="146" t="s">
        <v>16</v>
      </c>
      <c r="P32" s="59">
        <f>IFERROR(AVERAGE(L32:O32),0)</f>
        <v>0</v>
      </c>
      <c r="Q32" s="59">
        <f>P32*D32</f>
        <v>0</v>
      </c>
      <c r="R32" s="35">
        <v>0</v>
      </c>
      <c r="S32" s="146" t="s">
        <v>16</v>
      </c>
      <c r="T32" s="146" t="s">
        <v>16</v>
      </c>
      <c r="U32" s="146" t="s">
        <v>16</v>
      </c>
      <c r="V32" s="59">
        <f>IFERROR(AVERAGE(R32:U32),0)</f>
        <v>0</v>
      </c>
      <c r="W32" s="59">
        <f>V32*D32</f>
        <v>0</v>
      </c>
      <c r="X32" s="35">
        <v>0</v>
      </c>
      <c r="Y32" s="146" t="s">
        <v>16</v>
      </c>
      <c r="Z32" s="146" t="s">
        <v>16</v>
      </c>
      <c r="AA32" s="146" t="s">
        <v>16</v>
      </c>
      <c r="AB32" s="59">
        <f>IFERROR(AVERAGE(X32:AA32),0)</f>
        <v>0</v>
      </c>
      <c r="AC32" s="59">
        <f>AB32*D32</f>
        <v>0</v>
      </c>
      <c r="AD32" s="35">
        <v>0</v>
      </c>
      <c r="AE32" s="146" t="s">
        <v>16</v>
      </c>
      <c r="AF32" s="146" t="s">
        <v>16</v>
      </c>
      <c r="AG32" s="146" t="s">
        <v>16</v>
      </c>
      <c r="AH32" s="59">
        <f>IFERROR(AVERAGE(AD32:AG32),0)</f>
        <v>0</v>
      </c>
      <c r="AI32" s="59">
        <f>AH32*D32</f>
        <v>0</v>
      </c>
      <c r="AJ32" s="35">
        <v>0</v>
      </c>
      <c r="AK32" s="146" t="s">
        <v>16</v>
      </c>
      <c r="AL32" s="146" t="s">
        <v>16</v>
      </c>
      <c r="AM32" s="146" t="s">
        <v>16</v>
      </c>
      <c r="AN32" s="59">
        <f>IFERROR(AVERAGE(AJ32:AM32),0)</f>
        <v>0</v>
      </c>
      <c r="AO32" s="59">
        <f>AN32*D32</f>
        <v>0</v>
      </c>
    </row>
    <row r="33" spans="1:110" s="11" customFormat="1" ht="15" customHeight="1" thickBot="1" x14ac:dyDescent="0.35">
      <c r="A33" s="14" t="s">
        <v>45</v>
      </c>
      <c r="B33" s="68">
        <v>7.0000000000000007E-2</v>
      </c>
      <c r="C33" s="68"/>
      <c r="D33" s="68"/>
      <c r="E33" s="53">
        <f>SUM(E31:E32)</f>
        <v>200</v>
      </c>
      <c r="F33" s="217"/>
      <c r="G33" s="218"/>
      <c r="H33" s="218"/>
      <c r="I33" s="219"/>
      <c r="J33" s="151">
        <f>SUM(J31:J32)</f>
        <v>0</v>
      </c>
      <c r="K33" s="53">
        <f>SUM(K31:K32)</f>
        <v>0</v>
      </c>
      <c r="L33" s="205"/>
      <c r="M33" s="206"/>
      <c r="N33" s="206"/>
      <c r="O33" s="207"/>
      <c r="P33" s="53">
        <f>SUM(P31:P32)</f>
        <v>0</v>
      </c>
      <c r="Q33" s="53">
        <f>SUM(Q31:Q32)</f>
        <v>0</v>
      </c>
      <c r="R33" s="205"/>
      <c r="S33" s="206"/>
      <c r="T33" s="206"/>
      <c r="U33" s="207"/>
      <c r="V33" s="53">
        <f>SUM(V31:V32)</f>
        <v>0</v>
      </c>
      <c r="W33" s="53">
        <f>SUM(W31:W32)</f>
        <v>0</v>
      </c>
      <c r="X33" s="205"/>
      <c r="Y33" s="206"/>
      <c r="Z33" s="206"/>
      <c r="AA33" s="207"/>
      <c r="AB33" s="53">
        <f>SUM(AB31:AB32)</f>
        <v>0</v>
      </c>
      <c r="AC33" s="53">
        <f>SUM(AC31:AC32)</f>
        <v>0</v>
      </c>
      <c r="AD33" s="205"/>
      <c r="AE33" s="206"/>
      <c r="AF33" s="206"/>
      <c r="AG33" s="207"/>
      <c r="AH33" s="53">
        <f>SUM(AH31:AH32)</f>
        <v>0</v>
      </c>
      <c r="AI33" s="53">
        <f>SUM(AI31:AI32)</f>
        <v>0</v>
      </c>
      <c r="AJ33" s="205"/>
      <c r="AK33" s="206"/>
      <c r="AL33" s="206"/>
      <c r="AM33" s="207"/>
      <c r="AN33" s="53">
        <f>SUM(AN31:AN32)</f>
        <v>0</v>
      </c>
      <c r="AO33" s="53">
        <f>SUM(AO31:AO32)</f>
        <v>0</v>
      </c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</row>
    <row r="34" spans="1:110" s="11" customFormat="1" ht="15" customHeight="1" thickBot="1" x14ac:dyDescent="0.35">
      <c r="A34" s="16"/>
      <c r="B34" s="17"/>
      <c r="C34" s="17"/>
      <c r="D34" s="17"/>
      <c r="E34" s="47"/>
      <c r="F34" s="30"/>
      <c r="G34" s="18"/>
      <c r="H34" s="18"/>
      <c r="I34" s="19"/>
      <c r="J34" s="152"/>
      <c r="K34" s="57"/>
      <c r="L34" s="30"/>
      <c r="M34" s="18"/>
      <c r="N34" s="18"/>
      <c r="O34" s="19"/>
      <c r="P34" s="57"/>
      <c r="Q34" s="57"/>
      <c r="R34" s="30"/>
      <c r="S34" s="18"/>
      <c r="T34" s="18"/>
      <c r="U34" s="19"/>
      <c r="V34" s="57"/>
      <c r="W34" s="57"/>
      <c r="X34" s="30"/>
      <c r="Y34" s="18"/>
      <c r="Z34" s="18"/>
      <c r="AA34" s="19"/>
      <c r="AB34" s="57"/>
      <c r="AC34" s="57"/>
      <c r="AD34" s="30"/>
      <c r="AE34" s="18"/>
      <c r="AF34" s="18"/>
      <c r="AG34" s="19"/>
      <c r="AH34" s="57"/>
      <c r="AI34" s="57"/>
      <c r="AJ34" s="30"/>
      <c r="AK34" s="18"/>
      <c r="AL34" s="18"/>
      <c r="AM34" s="19"/>
      <c r="AN34" s="57"/>
      <c r="AO34" s="57"/>
    </row>
    <row r="35" spans="1:110" s="15" customFormat="1" ht="15" customHeight="1" x14ac:dyDescent="0.3">
      <c r="A35" s="221" t="s">
        <v>56</v>
      </c>
      <c r="B35" s="222"/>
      <c r="C35" s="122"/>
      <c r="D35" s="116"/>
      <c r="E35" s="48"/>
      <c r="F35" s="31"/>
      <c r="G35" s="20"/>
      <c r="H35" s="20"/>
      <c r="I35" s="20"/>
      <c r="J35" s="153"/>
      <c r="K35" s="58"/>
      <c r="L35" s="31"/>
      <c r="M35" s="20"/>
      <c r="N35" s="20"/>
      <c r="O35" s="20"/>
      <c r="P35" s="58"/>
      <c r="Q35" s="58"/>
      <c r="R35" s="31"/>
      <c r="S35" s="20"/>
      <c r="T35" s="20"/>
      <c r="U35" s="20"/>
      <c r="V35" s="58"/>
      <c r="W35" s="58"/>
      <c r="X35" s="31"/>
      <c r="Y35" s="20"/>
      <c r="Z35" s="20"/>
      <c r="AA35" s="20"/>
      <c r="AB35" s="58"/>
      <c r="AC35" s="58"/>
      <c r="AD35" s="31"/>
      <c r="AE35" s="20"/>
      <c r="AF35" s="20"/>
      <c r="AG35" s="20"/>
      <c r="AH35" s="58"/>
      <c r="AI35" s="58"/>
      <c r="AJ35" s="31"/>
      <c r="AK35" s="20"/>
      <c r="AL35" s="20"/>
      <c r="AM35" s="20"/>
      <c r="AN35" s="58"/>
      <c r="AO35" s="58"/>
    </row>
    <row r="36" spans="1:110" s="11" customFormat="1" ht="13.8" x14ac:dyDescent="0.3">
      <c r="A36" s="39" t="s">
        <v>57</v>
      </c>
      <c r="B36" s="115" t="s">
        <v>58</v>
      </c>
      <c r="C36" s="143">
        <v>0.05</v>
      </c>
      <c r="D36" s="144">
        <v>1.6660000000000001E-2</v>
      </c>
      <c r="E36" s="52">
        <v>100</v>
      </c>
      <c r="F36" s="146" t="s">
        <v>16</v>
      </c>
      <c r="G36" s="146" t="s">
        <v>16</v>
      </c>
      <c r="H36" s="1">
        <v>0</v>
      </c>
      <c r="I36" s="146" t="s">
        <v>16</v>
      </c>
      <c r="J36" s="150">
        <f>IFERROR(AVERAGE(F36:I36),0)</f>
        <v>0</v>
      </c>
      <c r="K36" s="150">
        <f>J36*D36</f>
        <v>0</v>
      </c>
      <c r="L36" s="146" t="s">
        <v>16</v>
      </c>
      <c r="M36" s="146" t="s">
        <v>16</v>
      </c>
      <c r="N36" s="1">
        <v>0</v>
      </c>
      <c r="O36" s="146" t="s">
        <v>16</v>
      </c>
      <c r="P36" s="59">
        <f>IFERROR(AVERAGE(L36:O36),0)</f>
        <v>0</v>
      </c>
      <c r="Q36" s="59">
        <f>P36*D36</f>
        <v>0</v>
      </c>
      <c r="R36" s="146" t="s">
        <v>16</v>
      </c>
      <c r="S36" s="146" t="s">
        <v>16</v>
      </c>
      <c r="T36" s="1">
        <v>0</v>
      </c>
      <c r="U36" s="146" t="s">
        <v>16</v>
      </c>
      <c r="V36" s="59">
        <f>IFERROR(AVERAGE(R36:U36),0)</f>
        <v>0</v>
      </c>
      <c r="W36" s="59">
        <f>V36*D36</f>
        <v>0</v>
      </c>
      <c r="X36" s="146" t="s">
        <v>16</v>
      </c>
      <c r="Y36" s="146" t="s">
        <v>16</v>
      </c>
      <c r="Z36" s="1">
        <v>0</v>
      </c>
      <c r="AA36" s="146" t="s">
        <v>16</v>
      </c>
      <c r="AB36" s="59">
        <f>IFERROR(AVERAGE(X36:AA36),0)</f>
        <v>0</v>
      </c>
      <c r="AC36" s="59">
        <f>AB36*D36</f>
        <v>0</v>
      </c>
      <c r="AD36" s="146" t="s">
        <v>16</v>
      </c>
      <c r="AE36" s="146" t="s">
        <v>16</v>
      </c>
      <c r="AF36" s="1">
        <v>0</v>
      </c>
      <c r="AG36" s="146" t="s">
        <v>16</v>
      </c>
      <c r="AH36" s="59">
        <f>IFERROR(AVERAGE(AD36:AG36),0)</f>
        <v>0</v>
      </c>
      <c r="AI36" s="59">
        <f>AH36*D36</f>
        <v>0</v>
      </c>
      <c r="AJ36" s="146" t="s">
        <v>16</v>
      </c>
      <c r="AK36" s="146" t="s">
        <v>16</v>
      </c>
      <c r="AL36" s="1">
        <v>0</v>
      </c>
      <c r="AM36" s="146" t="s">
        <v>16</v>
      </c>
      <c r="AN36" s="59">
        <f>IFERROR(AVERAGE(AJ36:AM36),0)</f>
        <v>0</v>
      </c>
      <c r="AO36" s="59">
        <f>AN36*D36</f>
        <v>0</v>
      </c>
    </row>
    <row r="37" spans="1:110" s="11" customFormat="1" ht="13.8" x14ac:dyDescent="0.3">
      <c r="A37" s="39" t="s">
        <v>59</v>
      </c>
      <c r="B37" s="115" t="s">
        <v>60</v>
      </c>
      <c r="C37" s="143">
        <v>0.05</v>
      </c>
      <c r="D37" s="145">
        <v>1.6670000000000001E-2</v>
      </c>
      <c r="E37" s="52">
        <v>100</v>
      </c>
      <c r="F37" s="146" t="s">
        <v>16</v>
      </c>
      <c r="G37" s="146" t="s">
        <v>16</v>
      </c>
      <c r="H37" s="1">
        <v>0</v>
      </c>
      <c r="I37" s="146" t="s">
        <v>16</v>
      </c>
      <c r="J37" s="150">
        <f>IFERROR(AVERAGE(F37:I37),0)</f>
        <v>0</v>
      </c>
      <c r="K37" s="150">
        <f>J37*D37</f>
        <v>0</v>
      </c>
      <c r="L37" s="146" t="s">
        <v>16</v>
      </c>
      <c r="M37" s="146" t="s">
        <v>16</v>
      </c>
      <c r="N37" s="1">
        <v>0</v>
      </c>
      <c r="O37" s="146" t="s">
        <v>16</v>
      </c>
      <c r="P37" s="59">
        <f>IFERROR(AVERAGE(L37:O37),0)</f>
        <v>0</v>
      </c>
      <c r="Q37" s="59">
        <f>P37*D37</f>
        <v>0</v>
      </c>
      <c r="R37" s="146" t="s">
        <v>16</v>
      </c>
      <c r="S37" s="146" t="s">
        <v>16</v>
      </c>
      <c r="T37" s="1">
        <v>0</v>
      </c>
      <c r="U37" s="146" t="s">
        <v>16</v>
      </c>
      <c r="V37" s="59">
        <f>IFERROR(AVERAGE(R37:U37),0)</f>
        <v>0</v>
      </c>
      <c r="W37" s="59">
        <f>V37*D37</f>
        <v>0</v>
      </c>
      <c r="X37" s="146" t="s">
        <v>16</v>
      </c>
      <c r="Y37" s="146" t="s">
        <v>16</v>
      </c>
      <c r="Z37" s="1">
        <v>0</v>
      </c>
      <c r="AA37" s="146" t="s">
        <v>16</v>
      </c>
      <c r="AB37" s="59">
        <f>IFERROR(AVERAGE(X37:AA37),0)</f>
        <v>0</v>
      </c>
      <c r="AC37" s="59">
        <f>AB37*D37</f>
        <v>0</v>
      </c>
      <c r="AD37" s="146" t="s">
        <v>16</v>
      </c>
      <c r="AE37" s="146" t="s">
        <v>16</v>
      </c>
      <c r="AF37" s="1">
        <v>0</v>
      </c>
      <c r="AG37" s="146" t="s">
        <v>16</v>
      </c>
      <c r="AH37" s="59">
        <f>IFERROR(AVERAGE(AD37:AG37),0)</f>
        <v>0</v>
      </c>
      <c r="AI37" s="59">
        <f>AH37*D37</f>
        <v>0</v>
      </c>
      <c r="AJ37" s="146" t="s">
        <v>16</v>
      </c>
      <c r="AK37" s="146" t="s">
        <v>16</v>
      </c>
      <c r="AL37" s="1">
        <v>0</v>
      </c>
      <c r="AM37" s="146" t="s">
        <v>16</v>
      </c>
      <c r="AN37" s="59">
        <f>IFERROR(AVERAGE(AJ37:AM37),0)</f>
        <v>0</v>
      </c>
      <c r="AO37" s="59">
        <f>AN37*D37</f>
        <v>0</v>
      </c>
    </row>
    <row r="38" spans="1:110" s="11" customFormat="1" ht="15" customHeight="1" x14ac:dyDescent="0.3">
      <c r="A38" s="39" t="s">
        <v>61</v>
      </c>
      <c r="B38" s="115" t="s">
        <v>62</v>
      </c>
      <c r="C38" s="143">
        <v>0.05</v>
      </c>
      <c r="D38" s="145">
        <v>1.6670000000000001E-2</v>
      </c>
      <c r="E38" s="52">
        <v>100</v>
      </c>
      <c r="F38" s="146" t="s">
        <v>16</v>
      </c>
      <c r="G38" s="146" t="s">
        <v>16</v>
      </c>
      <c r="H38" s="35">
        <v>0</v>
      </c>
      <c r="I38" s="146" t="s">
        <v>16</v>
      </c>
      <c r="J38" s="150">
        <f>IFERROR(AVERAGE(F38:I38),0)</f>
        <v>0</v>
      </c>
      <c r="K38" s="150">
        <f>J38*D38</f>
        <v>0</v>
      </c>
      <c r="L38" s="146" t="s">
        <v>16</v>
      </c>
      <c r="M38" s="146" t="s">
        <v>16</v>
      </c>
      <c r="N38" s="35">
        <v>0</v>
      </c>
      <c r="O38" s="146" t="s">
        <v>16</v>
      </c>
      <c r="P38" s="59">
        <f>IFERROR(AVERAGE(L38:O38),0)</f>
        <v>0</v>
      </c>
      <c r="Q38" s="59">
        <f>P38*D38</f>
        <v>0</v>
      </c>
      <c r="R38" s="146" t="s">
        <v>16</v>
      </c>
      <c r="S38" s="146" t="s">
        <v>16</v>
      </c>
      <c r="T38" s="35">
        <v>0</v>
      </c>
      <c r="U38" s="146" t="s">
        <v>16</v>
      </c>
      <c r="V38" s="59">
        <f>IFERROR(AVERAGE(R38:U38),0)</f>
        <v>0</v>
      </c>
      <c r="W38" s="59">
        <f>V38*D38</f>
        <v>0</v>
      </c>
      <c r="X38" s="146" t="s">
        <v>16</v>
      </c>
      <c r="Y38" s="146" t="s">
        <v>16</v>
      </c>
      <c r="Z38" s="35">
        <v>0</v>
      </c>
      <c r="AA38" s="146" t="s">
        <v>16</v>
      </c>
      <c r="AB38" s="59">
        <f>IFERROR(AVERAGE(X38:AA38),0)</f>
        <v>0</v>
      </c>
      <c r="AC38" s="59">
        <f>AB38*D38</f>
        <v>0</v>
      </c>
      <c r="AD38" s="146" t="s">
        <v>16</v>
      </c>
      <c r="AE38" s="146" t="s">
        <v>16</v>
      </c>
      <c r="AF38" s="35">
        <v>0</v>
      </c>
      <c r="AG38" s="146" t="s">
        <v>16</v>
      </c>
      <c r="AH38" s="59">
        <f>IFERROR(AVERAGE(AD38:AG38),0)</f>
        <v>0</v>
      </c>
      <c r="AI38" s="59">
        <f>AH38*D38</f>
        <v>0</v>
      </c>
      <c r="AJ38" s="146" t="s">
        <v>16</v>
      </c>
      <c r="AK38" s="146" t="s">
        <v>16</v>
      </c>
      <c r="AL38" s="35">
        <v>0</v>
      </c>
      <c r="AM38" s="146" t="s">
        <v>16</v>
      </c>
      <c r="AN38" s="59">
        <f>IFERROR(AVERAGE(AJ38:AM38),0)</f>
        <v>0</v>
      </c>
      <c r="AO38" s="59">
        <f>AN38*D38</f>
        <v>0</v>
      </c>
    </row>
    <row r="39" spans="1:110" s="15" customFormat="1" ht="15" customHeight="1" thickBot="1" x14ac:dyDescent="0.35">
      <c r="A39" s="14" t="s">
        <v>45</v>
      </c>
      <c r="B39" s="68">
        <v>0.05</v>
      </c>
      <c r="C39" s="68"/>
      <c r="D39" s="68">
        <v>0.05</v>
      </c>
      <c r="E39" s="53">
        <f>SUM(E36:E38)</f>
        <v>300</v>
      </c>
      <c r="F39" s="217"/>
      <c r="G39" s="218"/>
      <c r="H39" s="218"/>
      <c r="I39" s="219"/>
      <c r="J39" s="151">
        <f>SUM(J36:J38)</f>
        <v>0</v>
      </c>
      <c r="K39" s="53">
        <f>SUM(K36:K38)</f>
        <v>0</v>
      </c>
      <c r="L39" s="205"/>
      <c r="M39" s="206"/>
      <c r="N39" s="206"/>
      <c r="O39" s="207"/>
      <c r="P39" s="53">
        <f>SUM(P36:P38)</f>
        <v>0</v>
      </c>
      <c r="Q39" s="53">
        <f>SUM(Q36:Q38)</f>
        <v>0</v>
      </c>
      <c r="R39" s="205"/>
      <c r="S39" s="206"/>
      <c r="T39" s="206"/>
      <c r="U39" s="207"/>
      <c r="V39" s="53">
        <f>SUM(V36:V38)</f>
        <v>0</v>
      </c>
      <c r="W39" s="53">
        <f>SUM(W36:W38)</f>
        <v>0</v>
      </c>
      <c r="X39" s="205"/>
      <c r="Y39" s="206"/>
      <c r="Z39" s="206"/>
      <c r="AA39" s="207"/>
      <c r="AB39" s="53">
        <f>SUM(AB36:AB38)</f>
        <v>0</v>
      </c>
      <c r="AC39" s="53">
        <f>SUM(AC36:AC38)</f>
        <v>0</v>
      </c>
      <c r="AD39" s="205"/>
      <c r="AE39" s="206"/>
      <c r="AF39" s="206"/>
      <c r="AG39" s="207"/>
      <c r="AH39" s="53">
        <f>SUM(AH36:AH38)</f>
        <v>0</v>
      </c>
      <c r="AI39" s="53">
        <f>SUM(AI36:AI38)</f>
        <v>0</v>
      </c>
      <c r="AJ39" s="205"/>
      <c r="AK39" s="206"/>
      <c r="AL39" s="206"/>
      <c r="AM39" s="207"/>
      <c r="AN39" s="53">
        <f>SUM(AN36:AN38)</f>
        <v>0</v>
      </c>
      <c r="AO39" s="53">
        <f>SUM(AO36:AO38)</f>
        <v>0</v>
      </c>
    </row>
    <row r="40" spans="1:110" s="21" customFormat="1" ht="15" customHeight="1" x14ac:dyDescent="0.3">
      <c r="A40" s="22"/>
      <c r="E40" s="49"/>
      <c r="F40" s="32"/>
      <c r="G40" s="117"/>
      <c r="H40" s="23"/>
      <c r="I40" s="23"/>
      <c r="J40" s="154"/>
      <c r="K40" s="60"/>
      <c r="L40" s="169"/>
      <c r="M40" s="23"/>
      <c r="N40" s="23"/>
      <c r="O40" s="23"/>
      <c r="P40" s="60"/>
      <c r="Q40" s="60"/>
      <c r="R40" s="169"/>
      <c r="S40" s="23"/>
      <c r="T40" s="23"/>
      <c r="U40" s="23"/>
      <c r="V40" s="60"/>
      <c r="W40" s="60"/>
      <c r="X40" s="169"/>
      <c r="Y40" s="23"/>
      <c r="Z40" s="23"/>
      <c r="AA40" s="23"/>
      <c r="AB40" s="60"/>
      <c r="AC40" s="60"/>
      <c r="AD40" s="169"/>
      <c r="AE40" s="23"/>
      <c r="AF40" s="23"/>
      <c r="AG40" s="23"/>
      <c r="AH40" s="60"/>
      <c r="AI40" s="60"/>
      <c r="AJ40" s="169"/>
      <c r="AK40" s="23"/>
      <c r="AL40" s="23"/>
      <c r="AM40" s="23"/>
      <c r="AN40" s="60"/>
      <c r="AO40" s="60"/>
    </row>
    <row r="41" spans="1:110" s="11" customFormat="1" ht="13.5" customHeight="1" thickBot="1" x14ac:dyDescent="0.35">
      <c r="A41" s="16"/>
      <c r="E41" s="50"/>
      <c r="F41" s="10"/>
      <c r="G41" s="118"/>
      <c r="J41" s="155"/>
      <c r="K41" s="50"/>
      <c r="L41" s="170"/>
      <c r="P41" s="50"/>
      <c r="Q41" s="50"/>
      <c r="R41" s="170"/>
      <c r="V41" s="50"/>
      <c r="W41" s="50"/>
      <c r="X41" s="170"/>
      <c r="AB41" s="50"/>
      <c r="AC41" s="50"/>
      <c r="AD41" s="170"/>
      <c r="AH41" s="50"/>
      <c r="AI41" s="50"/>
      <c r="AJ41" s="170"/>
      <c r="AN41" s="50"/>
      <c r="AO41" s="50"/>
    </row>
    <row r="42" spans="1:110" s="11" customFormat="1" ht="13.5" customHeight="1" x14ac:dyDescent="0.3">
      <c r="A42" s="42" t="s">
        <v>63</v>
      </c>
      <c r="B42" s="43"/>
      <c r="C42" s="43"/>
      <c r="D42" s="137"/>
      <c r="E42" s="48"/>
      <c r="F42" s="208"/>
      <c r="G42" s="209"/>
      <c r="H42" s="209"/>
      <c r="I42" s="210"/>
      <c r="J42" s="156"/>
      <c r="K42" s="61"/>
      <c r="L42" s="208"/>
      <c r="M42" s="209"/>
      <c r="N42" s="209"/>
      <c r="O42" s="210"/>
      <c r="P42" s="61"/>
      <c r="Q42" s="61"/>
      <c r="R42" s="208"/>
      <c r="S42" s="209"/>
      <c r="T42" s="209"/>
      <c r="U42" s="210"/>
      <c r="V42" s="61"/>
      <c r="W42" s="61"/>
      <c r="X42" s="208"/>
      <c r="Y42" s="209"/>
      <c r="Z42" s="209"/>
      <c r="AA42" s="210"/>
      <c r="AB42" s="61"/>
      <c r="AC42" s="61"/>
      <c r="AD42" s="208"/>
      <c r="AE42" s="209"/>
      <c r="AF42" s="209"/>
      <c r="AG42" s="210"/>
      <c r="AH42" s="61"/>
      <c r="AI42" s="61"/>
      <c r="AJ42" s="208"/>
      <c r="AK42" s="209"/>
      <c r="AL42" s="209"/>
      <c r="AM42" s="210"/>
      <c r="AN42" s="61"/>
      <c r="AO42" s="61"/>
    </row>
    <row r="43" spans="1:110" s="11" customFormat="1" ht="13.8" x14ac:dyDescent="0.3">
      <c r="A43" s="138" t="s">
        <v>64</v>
      </c>
      <c r="B43" s="36" t="s">
        <v>113</v>
      </c>
      <c r="C43" s="124">
        <v>0.6</v>
      </c>
      <c r="D43" s="172">
        <v>0.6</v>
      </c>
      <c r="E43" s="52">
        <v>100</v>
      </c>
      <c r="F43" s="146" t="s">
        <v>16</v>
      </c>
      <c r="G43" s="146" t="s">
        <v>16</v>
      </c>
      <c r="H43" s="146" t="s">
        <v>16</v>
      </c>
      <c r="I43" s="67">
        <v>0</v>
      </c>
      <c r="J43" s="150">
        <f>IFERROR(AVERAGE(F43:I43),0)</f>
        <v>0</v>
      </c>
      <c r="K43" s="150">
        <f>J43*D43</f>
        <v>0</v>
      </c>
      <c r="L43" s="146" t="s">
        <v>16</v>
      </c>
      <c r="M43" s="146" t="s">
        <v>16</v>
      </c>
      <c r="N43" s="146" t="s">
        <v>16</v>
      </c>
      <c r="O43" s="35">
        <v>0</v>
      </c>
      <c r="P43" s="59">
        <f>IFERROR(AVERAGE(L43:O43),0)</f>
        <v>0</v>
      </c>
      <c r="Q43" s="59">
        <f>P43*D43</f>
        <v>0</v>
      </c>
      <c r="R43" s="146" t="s">
        <v>16</v>
      </c>
      <c r="S43" s="146" t="s">
        <v>16</v>
      </c>
      <c r="T43" s="146" t="s">
        <v>16</v>
      </c>
      <c r="U43" s="35">
        <v>0</v>
      </c>
      <c r="V43" s="59">
        <f>IFERROR(AVERAGE(R43:U43),0)</f>
        <v>0</v>
      </c>
      <c r="W43" s="59">
        <f>V43*D43</f>
        <v>0</v>
      </c>
      <c r="X43" s="146" t="s">
        <v>16</v>
      </c>
      <c r="Y43" s="146" t="s">
        <v>16</v>
      </c>
      <c r="Z43" s="146" t="s">
        <v>16</v>
      </c>
      <c r="AA43" s="35">
        <v>0</v>
      </c>
      <c r="AB43" s="59">
        <f>IFERROR(AVERAGE(X43:AA43),0)</f>
        <v>0</v>
      </c>
      <c r="AC43" s="59">
        <f>AB43*D43</f>
        <v>0</v>
      </c>
      <c r="AD43" s="146" t="s">
        <v>16</v>
      </c>
      <c r="AE43" s="146" t="s">
        <v>16</v>
      </c>
      <c r="AF43" s="146" t="s">
        <v>16</v>
      </c>
      <c r="AG43" s="35">
        <v>0</v>
      </c>
      <c r="AH43" s="59">
        <f>IFERROR(AVERAGE(AD43:AG43),0)</f>
        <v>0</v>
      </c>
      <c r="AI43" s="59">
        <f>AH43*D43</f>
        <v>0</v>
      </c>
      <c r="AJ43" s="146" t="s">
        <v>16</v>
      </c>
      <c r="AK43" s="146" t="s">
        <v>16</v>
      </c>
      <c r="AL43" s="146" t="s">
        <v>16</v>
      </c>
      <c r="AM43" s="35">
        <v>0</v>
      </c>
      <c r="AN43" s="59">
        <f>IFERROR(AVERAGE(AJ43:AM43),0)</f>
        <v>0</v>
      </c>
      <c r="AO43" s="59">
        <f>AN43*D43</f>
        <v>0</v>
      </c>
    </row>
    <row r="44" spans="1:110" s="11" customFormat="1" ht="18.75" customHeight="1" thickBot="1" x14ac:dyDescent="0.35">
      <c r="A44" s="45" t="s">
        <v>45</v>
      </c>
      <c r="B44" s="69">
        <v>0.6</v>
      </c>
      <c r="C44" s="69"/>
      <c r="D44" s="139">
        <v>0.6</v>
      </c>
      <c r="E44" s="53">
        <f>SUM(E43:E43)</f>
        <v>100</v>
      </c>
      <c r="F44" s="217"/>
      <c r="G44" s="218"/>
      <c r="H44" s="218"/>
      <c r="I44" s="219"/>
      <c r="J44" s="157">
        <f>SUM(J43:J43)</f>
        <v>0</v>
      </c>
      <c r="K44" s="65">
        <f>SUM(K43:K43)</f>
        <v>0</v>
      </c>
      <c r="L44" s="205"/>
      <c r="M44" s="206"/>
      <c r="N44" s="206"/>
      <c r="O44" s="207"/>
      <c r="P44" s="65">
        <f>SUM(P43:P43)</f>
        <v>0</v>
      </c>
      <c r="Q44" s="65">
        <f>SUM(Q43:Q43)</f>
        <v>0</v>
      </c>
      <c r="R44" s="205"/>
      <c r="S44" s="206"/>
      <c r="T44" s="206"/>
      <c r="U44" s="207"/>
      <c r="V44" s="65">
        <f>SUM(V43:V43)</f>
        <v>0</v>
      </c>
      <c r="W44" s="65">
        <f>SUM(W43:W43)</f>
        <v>0</v>
      </c>
      <c r="X44" s="205"/>
      <c r="Y44" s="206"/>
      <c r="Z44" s="206"/>
      <c r="AA44" s="207"/>
      <c r="AB44" s="65">
        <f>SUM(AB43:AB43)</f>
        <v>0</v>
      </c>
      <c r="AC44" s="65">
        <f>SUM(AC43:AC43)</f>
        <v>0</v>
      </c>
      <c r="AD44" s="205"/>
      <c r="AE44" s="206"/>
      <c r="AF44" s="206"/>
      <c r="AG44" s="207"/>
      <c r="AH44" s="65">
        <f>SUM(AH43:AH43)</f>
        <v>0</v>
      </c>
      <c r="AI44" s="65">
        <f>SUM(AI43:AI43)</f>
        <v>0</v>
      </c>
      <c r="AJ44" s="205"/>
      <c r="AK44" s="206"/>
      <c r="AL44" s="206"/>
      <c r="AM44" s="207"/>
      <c r="AN44" s="65">
        <f>SUM(AN43:AN43)</f>
        <v>0</v>
      </c>
      <c r="AO44" s="65">
        <f>SUM(AO43:AO43)</f>
        <v>0</v>
      </c>
    </row>
    <row r="45" spans="1:110" s="11" customFormat="1" ht="18.75" customHeight="1" thickBot="1" x14ac:dyDescent="0.35">
      <c r="A45" s="40"/>
      <c r="B45" s="41"/>
      <c r="C45" s="41"/>
      <c r="D45" s="41"/>
      <c r="E45" s="51"/>
      <c r="F45" s="33"/>
      <c r="G45" s="24"/>
      <c r="H45" s="24"/>
      <c r="I45" s="24"/>
      <c r="J45" s="158"/>
      <c r="K45" s="62"/>
      <c r="L45" s="33"/>
      <c r="M45" s="24"/>
      <c r="N45" s="24"/>
      <c r="O45" s="24"/>
      <c r="P45" s="62"/>
      <c r="Q45" s="62"/>
      <c r="R45" s="33"/>
      <c r="S45" s="24"/>
      <c r="T45" s="24"/>
      <c r="U45" s="24"/>
      <c r="V45" s="62"/>
      <c r="W45" s="62"/>
      <c r="X45" s="33"/>
      <c r="Y45" s="24"/>
      <c r="Z45" s="24"/>
      <c r="AA45" s="24"/>
      <c r="AB45" s="62"/>
      <c r="AC45" s="62"/>
      <c r="AD45" s="33"/>
      <c r="AE45" s="24"/>
      <c r="AF45" s="24"/>
      <c r="AG45" s="24"/>
      <c r="AH45" s="62"/>
      <c r="AI45" s="62"/>
      <c r="AJ45" s="33"/>
      <c r="AK45" s="24"/>
      <c r="AL45" s="24"/>
      <c r="AM45" s="24"/>
      <c r="AN45" s="62"/>
      <c r="AO45" s="62"/>
    </row>
    <row r="46" spans="1:110" s="11" customFormat="1" ht="55.8" thickBot="1" x14ac:dyDescent="0.35">
      <c r="A46" s="140"/>
      <c r="B46" s="120"/>
      <c r="C46" s="120"/>
      <c r="D46" s="120"/>
      <c r="E46" s="46" t="s">
        <v>7</v>
      </c>
      <c r="F46" s="211"/>
      <c r="G46" s="212"/>
      <c r="H46" s="212"/>
      <c r="I46" s="213"/>
      <c r="J46" s="159" t="s">
        <v>65</v>
      </c>
      <c r="K46" s="72" t="s">
        <v>103</v>
      </c>
      <c r="L46" s="211"/>
      <c r="M46" s="212"/>
      <c r="N46" s="212"/>
      <c r="O46" s="213"/>
      <c r="P46" s="72" t="s">
        <v>65</v>
      </c>
      <c r="Q46" s="72" t="s">
        <v>103</v>
      </c>
      <c r="R46" s="211"/>
      <c r="S46" s="212"/>
      <c r="T46" s="212"/>
      <c r="U46" s="213"/>
      <c r="V46" s="72" t="s">
        <v>65</v>
      </c>
      <c r="W46" s="72" t="s">
        <v>103</v>
      </c>
      <c r="X46" s="211"/>
      <c r="Y46" s="212"/>
      <c r="Z46" s="212"/>
      <c r="AA46" s="213"/>
      <c r="AB46" s="72" t="s">
        <v>65</v>
      </c>
      <c r="AC46" s="72" t="s">
        <v>103</v>
      </c>
      <c r="AD46" s="211"/>
      <c r="AE46" s="212"/>
      <c r="AF46" s="212"/>
      <c r="AG46" s="213"/>
      <c r="AH46" s="72" t="s">
        <v>65</v>
      </c>
      <c r="AI46" s="72" t="s">
        <v>103</v>
      </c>
      <c r="AJ46" s="211"/>
      <c r="AK46" s="212"/>
      <c r="AL46" s="212"/>
      <c r="AM46" s="213"/>
      <c r="AN46" s="72" t="s">
        <v>65</v>
      </c>
      <c r="AO46" s="72" t="s">
        <v>103</v>
      </c>
    </row>
    <row r="47" spans="1:110" s="11" customFormat="1" ht="35.25" customHeight="1" thickBot="1" x14ac:dyDescent="0.35">
      <c r="A47" s="128" t="s">
        <v>66</v>
      </c>
      <c r="B47" s="141">
        <f>B23+B28+B39+B44+B33</f>
        <v>1</v>
      </c>
      <c r="C47" s="141"/>
      <c r="D47" s="142"/>
      <c r="E47" s="70">
        <f>SUM(E23+E28+E39+E44+E33)</f>
        <v>2400</v>
      </c>
      <c r="F47" s="229"/>
      <c r="G47" s="230"/>
      <c r="H47" s="230"/>
      <c r="I47" s="231"/>
      <c r="J47" s="160">
        <f>J23+J28+J33+J39+J44</f>
        <v>0</v>
      </c>
      <c r="K47" s="71">
        <f>K23+K28+K33+K39+K44</f>
        <v>0</v>
      </c>
      <c r="L47" s="214"/>
      <c r="M47" s="215"/>
      <c r="N47" s="215"/>
      <c r="O47" s="216"/>
      <c r="P47" s="71">
        <f>P23+P28+P33+P39+P44</f>
        <v>0</v>
      </c>
      <c r="Q47" s="71">
        <f>Q23+Q28+Q33+Q39+Q44</f>
        <v>0</v>
      </c>
      <c r="R47" s="214"/>
      <c r="S47" s="215"/>
      <c r="T47" s="215"/>
      <c r="U47" s="216"/>
      <c r="V47" s="71">
        <f>V23+V28+V33+V39+V44</f>
        <v>0</v>
      </c>
      <c r="W47" s="71">
        <f>W23+W28+W33+W39+W44</f>
        <v>0</v>
      </c>
      <c r="X47" s="214"/>
      <c r="Y47" s="215"/>
      <c r="Z47" s="215"/>
      <c r="AA47" s="216"/>
      <c r="AB47" s="71">
        <f>AB23+AB28+AB33+AB39+AB44</f>
        <v>0</v>
      </c>
      <c r="AC47" s="71">
        <f>AC23+AC28+AC33+AC39+AC44</f>
        <v>0</v>
      </c>
      <c r="AD47" s="214"/>
      <c r="AE47" s="215"/>
      <c r="AF47" s="215"/>
      <c r="AG47" s="216"/>
      <c r="AH47" s="71">
        <f>AH23+AH28+AH33+AH39+AH44</f>
        <v>0</v>
      </c>
      <c r="AI47" s="71">
        <f>AI23+AI28+AI33+AI39+AI44</f>
        <v>0</v>
      </c>
      <c r="AJ47" s="214"/>
      <c r="AK47" s="215"/>
      <c r="AL47" s="215"/>
      <c r="AM47" s="216"/>
      <c r="AN47" s="71">
        <f>AN23+AN28+AN33+AN39+AN44</f>
        <v>0</v>
      </c>
      <c r="AO47" s="71">
        <f>AO23+AO28+AO33+AO39+AO44</f>
        <v>0</v>
      </c>
    </row>
    <row r="48" spans="1:110" s="11" customFormat="1" ht="12.75" customHeight="1" thickBot="1" x14ac:dyDescent="0.35">
      <c r="F48" s="34"/>
      <c r="G48" s="26"/>
      <c r="H48" s="26"/>
      <c r="I48" s="26"/>
      <c r="J48" s="161"/>
      <c r="K48" s="63"/>
      <c r="L48" s="34"/>
      <c r="M48" s="26"/>
      <c r="N48" s="26"/>
      <c r="O48" s="26"/>
      <c r="P48" s="63"/>
      <c r="Q48" s="63"/>
      <c r="R48" s="34"/>
      <c r="S48" s="26"/>
      <c r="T48" s="26"/>
      <c r="U48" s="26"/>
      <c r="V48" s="63"/>
      <c r="W48" s="63"/>
      <c r="X48" s="34"/>
      <c r="Y48" s="26"/>
      <c r="Z48" s="26"/>
      <c r="AA48" s="26"/>
      <c r="AB48" s="63"/>
      <c r="AC48" s="63"/>
      <c r="AD48" s="34"/>
      <c r="AE48" s="26"/>
      <c r="AF48" s="26"/>
      <c r="AG48" s="26"/>
      <c r="AH48" s="63"/>
      <c r="AI48" s="63"/>
      <c r="AJ48" s="34"/>
      <c r="AK48" s="26"/>
      <c r="AL48" s="26"/>
      <c r="AM48" s="26"/>
      <c r="AN48" s="63"/>
      <c r="AO48" s="63"/>
    </row>
    <row r="49" spans="1:41" s="11" customFormat="1" ht="21" hidden="1" customHeight="1" x14ac:dyDescent="0.3">
      <c r="A49" s="171" t="s">
        <v>67</v>
      </c>
      <c r="B49" s="113"/>
      <c r="C49" s="113"/>
      <c r="D49" s="113"/>
      <c r="E49" s="113"/>
      <c r="F49" s="193" t="e">
        <f>F85</f>
        <v>#REF!</v>
      </c>
      <c r="G49" s="194"/>
      <c r="H49" s="195"/>
      <c r="I49" s="196"/>
      <c r="J49" s="162"/>
      <c r="K49" s="64"/>
      <c r="L49" s="193" t="e">
        <f>L85</f>
        <v>#REF!</v>
      </c>
      <c r="M49" s="194"/>
      <c r="N49" s="195"/>
      <c r="O49" s="196"/>
      <c r="P49" s="64"/>
      <c r="Q49" s="64"/>
      <c r="R49" s="193" t="e">
        <f>R85</f>
        <v>#REF!</v>
      </c>
      <c r="S49" s="194"/>
      <c r="T49" s="195"/>
      <c r="U49" s="196"/>
      <c r="V49" s="64"/>
      <c r="W49" s="64"/>
      <c r="X49" s="193" t="e">
        <f>X85</f>
        <v>#REF!</v>
      </c>
      <c r="Y49" s="194"/>
      <c r="Z49" s="195"/>
      <c r="AA49" s="196"/>
      <c r="AB49" s="64"/>
      <c r="AC49" s="64"/>
      <c r="AD49" s="193" t="e">
        <f>AD85</f>
        <v>#REF!</v>
      </c>
      <c r="AE49" s="194"/>
      <c r="AF49" s="195"/>
      <c r="AG49" s="196"/>
      <c r="AH49" s="64"/>
      <c r="AI49" s="64"/>
      <c r="AJ49" s="193" t="e">
        <f>AJ85</f>
        <v>#REF!</v>
      </c>
      <c r="AK49" s="194"/>
      <c r="AL49" s="195"/>
      <c r="AM49" s="196"/>
      <c r="AN49" s="64"/>
      <c r="AO49" s="64"/>
    </row>
    <row r="50" spans="1:41" ht="165.75" customHeight="1" thickBot="1" x14ac:dyDescent="0.35">
      <c r="A50" s="227" t="s">
        <v>104</v>
      </c>
      <c r="B50" s="228"/>
      <c r="C50" s="121"/>
      <c r="D50" s="121"/>
      <c r="E50" s="114"/>
      <c r="F50" s="197"/>
      <c r="G50" s="198"/>
      <c r="H50" s="198"/>
      <c r="I50" s="198"/>
      <c r="J50" s="161"/>
      <c r="K50" s="63"/>
      <c r="L50" s="197"/>
      <c r="M50" s="198"/>
      <c r="N50" s="198"/>
      <c r="O50" s="198"/>
      <c r="P50" s="63"/>
      <c r="Q50" s="63"/>
      <c r="R50" s="197"/>
      <c r="S50" s="198"/>
      <c r="T50" s="198"/>
      <c r="U50" s="198"/>
      <c r="V50" s="63"/>
      <c r="W50" s="63"/>
      <c r="X50" s="197"/>
      <c r="Y50" s="198"/>
      <c r="Z50" s="198"/>
      <c r="AA50" s="198"/>
      <c r="AB50" s="63"/>
      <c r="AC50" s="63"/>
      <c r="AD50" s="197"/>
      <c r="AE50" s="198"/>
      <c r="AF50" s="198"/>
      <c r="AG50" s="198"/>
      <c r="AH50" s="63"/>
      <c r="AI50" s="63"/>
      <c r="AJ50" s="197"/>
      <c r="AK50" s="198"/>
      <c r="AL50" s="198"/>
      <c r="AM50" s="198"/>
      <c r="AN50" s="63"/>
      <c r="AO50" s="63"/>
    </row>
    <row r="51" spans="1:41" s="11" customFormat="1" ht="24.75" customHeight="1" x14ac:dyDescent="0.3">
      <c r="A51" s="224" t="s">
        <v>105</v>
      </c>
      <c r="B51" s="224"/>
      <c r="C51" s="224"/>
      <c r="D51" s="224"/>
      <c r="E51" s="225"/>
      <c r="F51" s="225"/>
      <c r="G51" s="225"/>
      <c r="H51" s="225"/>
      <c r="I51" s="225"/>
      <c r="J51" s="163"/>
      <c r="K51" s="66"/>
      <c r="P51" s="66"/>
      <c r="Q51" s="66"/>
      <c r="V51" s="66"/>
      <c r="W51" s="66"/>
      <c r="AB51" s="66"/>
      <c r="AC51" s="66"/>
      <c r="AH51" s="66"/>
      <c r="AI51" s="66"/>
      <c r="AN51" s="66"/>
      <c r="AO51" s="66"/>
    </row>
    <row r="52" spans="1:41" ht="12" customHeight="1" x14ac:dyDescent="0.3">
      <c r="J52" s="147"/>
    </row>
    <row r="53" spans="1:41" x14ac:dyDescent="0.3">
      <c r="A53" s="6"/>
      <c r="B53" s="7"/>
      <c r="C53" s="7"/>
      <c r="D53" s="7"/>
      <c r="E53" s="7"/>
      <c r="F53" s="7"/>
      <c r="G53" s="7"/>
      <c r="H53" s="7"/>
      <c r="I53" s="7"/>
      <c r="J53" s="164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</row>
    <row r="54" spans="1:41" ht="11.4" x14ac:dyDescent="0.3">
      <c r="A54" s="7"/>
      <c r="B54" s="7"/>
      <c r="C54" s="7"/>
      <c r="D54" s="7"/>
      <c r="E54" s="7"/>
      <c r="F54" s="7"/>
      <c r="G54" s="7"/>
      <c r="H54" s="7"/>
      <c r="I54" s="7"/>
      <c r="J54" s="164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 ht="11.4" x14ac:dyDescent="0.3">
      <c r="A55" s="76"/>
      <c r="B55" s="76"/>
      <c r="C55" s="123"/>
      <c r="D55" s="76"/>
      <c r="E55" s="76"/>
      <c r="F55" s="76"/>
      <c r="G55" s="76"/>
      <c r="H55" s="76"/>
      <c r="I55" s="76"/>
      <c r="J55" s="165"/>
      <c r="K55" s="76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</row>
    <row r="56" spans="1:41" ht="11.4" x14ac:dyDescent="0.3">
      <c r="A56" s="226"/>
      <c r="B56" s="226"/>
      <c r="C56" s="123"/>
      <c r="D56" s="76"/>
      <c r="E56" s="76"/>
      <c r="F56" s="76"/>
      <c r="G56" s="76"/>
      <c r="H56" s="76"/>
      <c r="I56" s="76"/>
      <c r="J56" s="165"/>
      <c r="K56" s="76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</row>
    <row r="57" spans="1:41" x14ac:dyDescent="0.3">
      <c r="A57" s="6"/>
      <c r="B57" s="76"/>
      <c r="C57" s="123"/>
      <c r="D57" s="76"/>
      <c r="E57" s="76"/>
      <c r="F57" s="27"/>
      <c r="G57" s="27"/>
      <c r="H57" s="27"/>
      <c r="I57" s="27"/>
      <c r="J57" s="166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</row>
    <row r="58" spans="1:41" ht="11.4" x14ac:dyDescent="0.3">
      <c r="A58" s="7"/>
      <c r="B58" s="76"/>
      <c r="C58" s="123"/>
      <c r="D58" s="76"/>
      <c r="E58" s="76"/>
      <c r="F58" s="27"/>
      <c r="G58" s="27"/>
      <c r="H58" s="27"/>
      <c r="I58" s="27"/>
      <c r="J58" s="166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</row>
    <row r="59" spans="1:41" ht="11.4" x14ac:dyDescent="0.3">
      <c r="J59" s="147"/>
    </row>
    <row r="60" spans="1:41" ht="12" customHeight="1" x14ac:dyDescent="0.3">
      <c r="J60" s="147"/>
    </row>
    <row r="61" spans="1:41" ht="12" customHeight="1" x14ac:dyDescent="0.3">
      <c r="J61" s="147"/>
    </row>
    <row r="62" spans="1:41" ht="12" customHeight="1" x14ac:dyDescent="0.3">
      <c r="J62" s="147"/>
    </row>
    <row r="63" spans="1:41" ht="12" customHeight="1" x14ac:dyDescent="0.3">
      <c r="J63" s="147"/>
    </row>
    <row r="64" spans="1:41" ht="12" customHeight="1" x14ac:dyDescent="0.3">
      <c r="J64" s="147"/>
    </row>
    <row r="65" spans="10:10" ht="12" customHeight="1" x14ac:dyDescent="0.3">
      <c r="J65" s="147"/>
    </row>
    <row r="66" spans="10:10" ht="12" customHeight="1" x14ac:dyDescent="0.3">
      <c r="J66" s="147"/>
    </row>
    <row r="67" spans="10:10" ht="12" customHeight="1" x14ac:dyDescent="0.3">
      <c r="J67" s="147"/>
    </row>
    <row r="68" spans="10:10" ht="12" customHeight="1" x14ac:dyDescent="0.3">
      <c r="J68" s="147"/>
    </row>
    <row r="69" spans="10:10" ht="12" customHeight="1" x14ac:dyDescent="0.3">
      <c r="J69" s="147"/>
    </row>
    <row r="70" spans="10:10" ht="12" customHeight="1" x14ac:dyDescent="0.3">
      <c r="J70" s="147"/>
    </row>
    <row r="71" spans="10:10" ht="12" customHeight="1" x14ac:dyDescent="0.3">
      <c r="J71" s="147"/>
    </row>
    <row r="72" spans="10:10" ht="12" customHeight="1" x14ac:dyDescent="0.3">
      <c r="J72" s="147"/>
    </row>
    <row r="73" spans="10:10" ht="12" customHeight="1" x14ac:dyDescent="0.3">
      <c r="J73" s="147"/>
    </row>
    <row r="74" spans="10:10" ht="12" customHeight="1" x14ac:dyDescent="0.3">
      <c r="J74" s="147"/>
    </row>
    <row r="75" spans="10:10" ht="11.4" x14ac:dyDescent="0.3">
      <c r="J75" s="147"/>
    </row>
    <row r="76" spans="10:10" ht="11.4" x14ac:dyDescent="0.3">
      <c r="J76" s="147"/>
    </row>
    <row r="77" spans="10:10" ht="11.4" x14ac:dyDescent="0.3">
      <c r="J77" s="147"/>
    </row>
    <row r="78" spans="10:10" ht="11.4" x14ac:dyDescent="0.3">
      <c r="J78" s="147"/>
    </row>
    <row r="79" spans="10:10" ht="11.4" x14ac:dyDescent="0.3">
      <c r="J79" s="147"/>
    </row>
    <row r="80" spans="10:10" ht="12" customHeight="1" x14ac:dyDescent="0.3">
      <c r="J80" s="147"/>
    </row>
    <row r="81" spans="6:41" ht="12" customHeight="1" x14ac:dyDescent="0.3">
      <c r="J81" s="147"/>
    </row>
    <row r="82" spans="6:41" ht="12" customHeight="1" x14ac:dyDescent="0.3">
      <c r="J82" s="147"/>
    </row>
    <row r="83" spans="6:41" ht="12" customHeight="1" x14ac:dyDescent="0.3">
      <c r="J83" s="147"/>
    </row>
    <row r="84" spans="6:41" ht="11.4" x14ac:dyDescent="0.3">
      <c r="F84" s="25">
        <f>F47</f>
        <v>0</v>
      </c>
      <c r="G84" s="25"/>
      <c r="H84" s="25" t="e">
        <f>#REF!</f>
        <v>#REF!</v>
      </c>
      <c r="I84" s="25" t="e">
        <f>#REF!</f>
        <v>#REF!</v>
      </c>
      <c r="J84" s="167"/>
      <c r="K84" s="25"/>
      <c r="L84" s="25">
        <f>L47</f>
        <v>0</v>
      </c>
      <c r="M84" s="25"/>
      <c r="N84" s="25" t="e">
        <f>#REF!</f>
        <v>#REF!</v>
      </c>
      <c r="O84" s="25" t="e">
        <f>#REF!</f>
        <v>#REF!</v>
      </c>
      <c r="P84" s="25"/>
      <c r="Q84" s="25"/>
      <c r="R84" s="25">
        <f>R47</f>
        <v>0</v>
      </c>
      <c r="S84" s="25"/>
      <c r="T84" s="25" t="e">
        <f>#REF!</f>
        <v>#REF!</v>
      </c>
      <c r="U84" s="25" t="e">
        <f>#REF!</f>
        <v>#REF!</v>
      </c>
      <c r="V84" s="25"/>
      <c r="W84" s="25"/>
      <c r="X84" s="25">
        <f>X47</f>
        <v>0</v>
      </c>
      <c r="Y84" s="25"/>
      <c r="Z84" s="25" t="e">
        <f>#REF!</f>
        <v>#REF!</v>
      </c>
      <c r="AA84" s="25" t="e">
        <f>#REF!</f>
        <v>#REF!</v>
      </c>
      <c r="AB84" s="25"/>
      <c r="AC84" s="25"/>
      <c r="AD84" s="25">
        <f>AD47</f>
        <v>0</v>
      </c>
      <c r="AE84" s="25"/>
      <c r="AF84" s="25" t="e">
        <f>#REF!</f>
        <v>#REF!</v>
      </c>
      <c r="AG84" s="25" t="e">
        <f>#REF!</f>
        <v>#REF!</v>
      </c>
      <c r="AH84" s="25"/>
      <c r="AI84" s="25"/>
      <c r="AJ84" s="25">
        <f>AJ47</f>
        <v>0</v>
      </c>
      <c r="AK84" s="25"/>
      <c r="AL84" s="25" t="e">
        <f>#REF!</f>
        <v>#REF!</v>
      </c>
      <c r="AM84" s="25" t="e">
        <f>#REF!</f>
        <v>#REF!</v>
      </c>
      <c r="AN84" s="25"/>
      <c r="AO84" s="25"/>
    </row>
    <row r="85" spans="6:41" ht="11.4" x14ac:dyDescent="0.3">
      <c r="F85" s="11" t="e">
        <f>RANK(F84,F84:I84,1)</f>
        <v>#REF!</v>
      </c>
      <c r="G85" s="11"/>
      <c r="H85" s="11" t="e">
        <f>RANK(H84,F84:I84,1)</f>
        <v>#REF!</v>
      </c>
      <c r="I85" s="11" t="e">
        <f>RANK(I84,F84:I84,1)</f>
        <v>#REF!</v>
      </c>
      <c r="J85" s="168"/>
      <c r="K85" s="11"/>
      <c r="L85" s="11" t="e">
        <f>RANK(L84,L84:O84,1)</f>
        <v>#REF!</v>
      </c>
      <c r="M85" s="11"/>
      <c r="N85" s="11" t="e">
        <f>RANK(N84,L84:O84,1)</f>
        <v>#REF!</v>
      </c>
      <c r="O85" s="11" t="e">
        <f>RANK(O84,L84:O84,1)</f>
        <v>#REF!</v>
      </c>
      <c r="P85" s="11"/>
      <c r="Q85" s="11"/>
      <c r="R85" s="11" t="e">
        <f>RANK(R84,R84:U84,1)</f>
        <v>#REF!</v>
      </c>
      <c r="S85" s="11"/>
      <c r="T85" s="11" t="e">
        <f>RANK(T84,R84:U84,1)</f>
        <v>#REF!</v>
      </c>
      <c r="U85" s="11" t="e">
        <f>RANK(U84,R84:U84,1)</f>
        <v>#REF!</v>
      </c>
      <c r="V85" s="11"/>
      <c r="W85" s="11"/>
      <c r="X85" s="11" t="e">
        <f>RANK(X84,X84:AA84,1)</f>
        <v>#REF!</v>
      </c>
      <c r="Y85" s="11"/>
      <c r="Z85" s="11" t="e">
        <f>RANK(Z84,X84:AA84,1)</f>
        <v>#REF!</v>
      </c>
      <c r="AA85" s="11" t="e">
        <f>RANK(AA84,X84:AA84,1)</f>
        <v>#REF!</v>
      </c>
      <c r="AB85" s="11"/>
      <c r="AC85" s="11"/>
      <c r="AD85" s="11" t="e">
        <f>RANK(AD84,AD84:AG84,1)</f>
        <v>#REF!</v>
      </c>
      <c r="AE85" s="11"/>
      <c r="AF85" s="11" t="e">
        <f>RANK(AF84,AD84:AG84,1)</f>
        <v>#REF!</v>
      </c>
      <c r="AG85" s="11" t="e">
        <f>RANK(AG84,AD84:AG84,1)</f>
        <v>#REF!</v>
      </c>
      <c r="AH85" s="11"/>
      <c r="AI85" s="11"/>
      <c r="AJ85" s="11" t="e">
        <f>RANK(AJ84,AJ84:AM84,1)</f>
        <v>#REF!</v>
      </c>
      <c r="AK85" s="11"/>
      <c r="AL85" s="11" t="e">
        <f>RANK(AL84,AJ84:AM84,1)</f>
        <v>#REF!</v>
      </c>
      <c r="AM85" s="11" t="e">
        <f>RANK(AM84,AJ84:AM84,1)</f>
        <v>#REF!</v>
      </c>
      <c r="AN85" s="11"/>
      <c r="AO85" s="11"/>
    </row>
    <row r="86" spans="6:41" ht="11.4" x14ac:dyDescent="0.3"/>
  </sheetData>
  <sheetProtection formatCells="0" selectLockedCells="1"/>
  <mergeCells count="74">
    <mergeCell ref="R50:U50"/>
    <mergeCell ref="A51:I51"/>
    <mergeCell ref="F50:I50"/>
    <mergeCell ref="F46:I46"/>
    <mergeCell ref="A56:B56"/>
    <mergeCell ref="A50:B50"/>
    <mergeCell ref="F49:I49"/>
    <mergeCell ref="F47:I47"/>
    <mergeCell ref="R49:U49"/>
    <mergeCell ref="L50:O50"/>
    <mergeCell ref="F44:I44"/>
    <mergeCell ref="F39:I39"/>
    <mergeCell ref="F42:I42"/>
    <mergeCell ref="A1:K1"/>
    <mergeCell ref="A25:B25"/>
    <mergeCell ref="F28:I28"/>
    <mergeCell ref="A6:B6"/>
    <mergeCell ref="F3:K4"/>
    <mergeCell ref="A35:B35"/>
    <mergeCell ref="F23:I23"/>
    <mergeCell ref="A30:B30"/>
    <mergeCell ref="F33:I33"/>
    <mergeCell ref="X49:AA49"/>
    <mergeCell ref="X3:AC4"/>
    <mergeCell ref="X23:AA23"/>
    <mergeCell ref="X28:AA28"/>
    <mergeCell ref="X33:AA33"/>
    <mergeCell ref="X39:AA39"/>
    <mergeCell ref="L49:O49"/>
    <mergeCell ref="R44:U44"/>
    <mergeCell ref="R46:U46"/>
    <mergeCell ref="R47:U47"/>
    <mergeCell ref="L44:O44"/>
    <mergeCell ref="L46:O46"/>
    <mergeCell ref="L47:O47"/>
    <mergeCell ref="L3:Q4"/>
    <mergeCell ref="L23:O23"/>
    <mergeCell ref="L28:O28"/>
    <mergeCell ref="L33:O33"/>
    <mergeCell ref="R42:U42"/>
    <mergeCell ref="L39:O39"/>
    <mergeCell ref="L42:O42"/>
    <mergeCell ref="R3:W4"/>
    <mergeCell ref="R23:U23"/>
    <mergeCell ref="R28:U28"/>
    <mergeCell ref="R33:U33"/>
    <mergeCell ref="R39:U39"/>
    <mergeCell ref="X50:AA50"/>
    <mergeCell ref="AD3:AI4"/>
    <mergeCell ref="AD23:AG23"/>
    <mergeCell ref="AD28:AG28"/>
    <mergeCell ref="AD33:AG33"/>
    <mergeCell ref="AD39:AG39"/>
    <mergeCell ref="AD42:AG42"/>
    <mergeCell ref="AD44:AG44"/>
    <mergeCell ref="AD46:AG46"/>
    <mergeCell ref="AD47:AG47"/>
    <mergeCell ref="AD49:AG49"/>
    <mergeCell ref="AD50:AG50"/>
    <mergeCell ref="X42:AA42"/>
    <mergeCell ref="X44:AA44"/>
    <mergeCell ref="X46:AA46"/>
    <mergeCell ref="X47:AA47"/>
    <mergeCell ref="AJ49:AM49"/>
    <mergeCell ref="AJ50:AM50"/>
    <mergeCell ref="AJ3:AO4"/>
    <mergeCell ref="AJ23:AM23"/>
    <mergeCell ref="AJ28:AM28"/>
    <mergeCell ref="AJ33:AM33"/>
    <mergeCell ref="AJ39:AM39"/>
    <mergeCell ref="AJ42:AM42"/>
    <mergeCell ref="AJ44:AM44"/>
    <mergeCell ref="AJ46:AM46"/>
    <mergeCell ref="AJ47:AM47"/>
  </mergeCells>
  <phoneticPr fontId="43" type="noConversion"/>
  <printOptions horizontalCentered="1" verticalCentered="1"/>
  <pageMargins left="0" right="0" top="0.19685039370078741" bottom="0.39370078740157483" header="0.19685039370078741" footer="0"/>
  <pageSetup paperSize="9" scale="67" orientation="landscape" r:id="rId1"/>
  <headerFooter>
    <oddFooter>&amp;L&amp;"Arial,Standard"&amp;8&amp;F, (&amp;A)&amp;R&amp;"Arial,Standard"&amp;P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843D3-8C2D-4822-9309-E8CBBC05866F}">
  <sheetPr codeName="Tabelle2">
    <pageSetUpPr fitToPage="1"/>
  </sheetPr>
  <dimension ref="A1:N17"/>
  <sheetViews>
    <sheetView showGridLines="0" topLeftCell="A3" workbookViewId="0">
      <selection activeCell="D27" sqref="D27"/>
    </sheetView>
  </sheetViews>
  <sheetFormatPr baseColWidth="10" defaultColWidth="11.44140625" defaultRowHeight="14.4" x14ac:dyDescent="0.3"/>
  <cols>
    <col min="1" max="1" width="23.5546875" style="78" customWidth="1"/>
    <col min="2" max="3" width="28" style="78" customWidth="1"/>
    <col min="4" max="4" width="31.33203125" style="78" customWidth="1"/>
    <col min="5" max="5" width="14.88671875" style="78" customWidth="1"/>
    <col min="6" max="6" width="15.88671875" style="78" bestFit="1" customWidth="1"/>
    <col min="7" max="16384" width="11.44140625" style="78"/>
  </cols>
  <sheetData>
    <row r="1" spans="1:14" ht="18" x14ac:dyDescent="0.35">
      <c r="A1" s="77" t="s">
        <v>68</v>
      </c>
    </row>
    <row r="3" spans="1:14" x14ac:dyDescent="0.3">
      <c r="A3" s="78" t="s">
        <v>106</v>
      </c>
    </row>
    <row r="4" spans="1:14" x14ac:dyDescent="0.3">
      <c r="A4" s="78" t="s">
        <v>107</v>
      </c>
    </row>
    <row r="5" spans="1:14" ht="33" customHeight="1" x14ac:dyDescent="0.3">
      <c r="A5" s="232" t="s">
        <v>110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7" spans="1:14" x14ac:dyDescent="0.3">
      <c r="A7" s="78" t="s">
        <v>69</v>
      </c>
    </row>
    <row r="8" spans="1:14" ht="15" thickBot="1" x14ac:dyDescent="0.35"/>
    <row r="9" spans="1:14" x14ac:dyDescent="0.3">
      <c r="A9" s="4"/>
      <c r="B9" s="5"/>
      <c r="C9" s="5"/>
      <c r="D9" s="233" t="s">
        <v>1</v>
      </c>
      <c r="E9" s="234"/>
    </row>
    <row r="10" spans="1:14" ht="15" thickBot="1" x14ac:dyDescent="0.35">
      <c r="A10" s="8"/>
      <c r="B10" s="9"/>
      <c r="C10" s="9"/>
      <c r="D10" s="235"/>
      <c r="E10" s="236"/>
    </row>
    <row r="11" spans="1:14" ht="28.2" thickBot="1" x14ac:dyDescent="0.35">
      <c r="A11" s="128"/>
      <c r="B11" s="129"/>
      <c r="C11" s="183" t="s">
        <v>109</v>
      </c>
      <c r="D11" s="174" t="s">
        <v>7</v>
      </c>
      <c r="E11" s="187" t="s">
        <v>12</v>
      </c>
      <c r="F11" s="191" t="s">
        <v>108</v>
      </c>
    </row>
    <row r="12" spans="1:14" x14ac:dyDescent="0.3">
      <c r="A12" s="175" t="str">
        <f>Gesamtbewertung!A42</f>
        <v>5. Preis</v>
      </c>
      <c r="B12" s="119"/>
      <c r="C12" s="184"/>
      <c r="D12" s="180"/>
      <c r="E12" s="188"/>
      <c r="F12" s="61"/>
    </row>
    <row r="13" spans="1:14" x14ac:dyDescent="0.3">
      <c r="A13" s="44" t="str">
        <f>Gesamtbewertung!A43</f>
        <v>5.1</v>
      </c>
      <c r="B13" s="36" t="str">
        <f>Gesamtbewertung!B43</f>
        <v>Gesamtpreis</v>
      </c>
      <c r="C13" s="185">
        <v>0.6</v>
      </c>
      <c r="D13" s="181">
        <f>Gesamtbewertung!E43</f>
        <v>100</v>
      </c>
      <c r="E13" s="189">
        <f>D13</f>
        <v>100</v>
      </c>
      <c r="F13" s="59">
        <f>E13*C13</f>
        <v>60</v>
      </c>
    </row>
    <row r="14" spans="1:14" ht="16.2" thickBot="1" x14ac:dyDescent="0.35">
      <c r="A14" s="45" t="str">
        <f>Gesamtbewertung!A44</f>
        <v>Gewichtung</v>
      </c>
      <c r="B14" s="69">
        <f>Gesamtbewertung!B44</f>
        <v>0.6</v>
      </c>
      <c r="C14" s="186"/>
      <c r="D14" s="182">
        <f>Gesamtbewertung!E44</f>
        <v>100</v>
      </c>
      <c r="E14" s="190">
        <f>SUM(E13:E13)</f>
        <v>100</v>
      </c>
      <c r="F14" s="192">
        <f>SUM(F13:F13)</f>
        <v>60</v>
      </c>
    </row>
    <row r="15" spans="1:14" ht="15" thickBot="1" x14ac:dyDescent="0.35">
      <c r="A15" s="140"/>
      <c r="B15" s="120"/>
      <c r="C15" s="120"/>
      <c r="D15" s="51"/>
      <c r="E15" s="62"/>
    </row>
    <row r="16" spans="1:14" ht="15" thickBot="1" x14ac:dyDescent="0.35">
      <c r="A16" s="177"/>
      <c r="B16" s="178"/>
      <c r="C16" s="179"/>
      <c r="D16" s="127" t="str">
        <f>Gesamtbewertung!E46</f>
        <v>maximal erreichbare Punkte</v>
      </c>
      <c r="E16" s="72"/>
      <c r="F16" s="72"/>
    </row>
    <row r="17" spans="1:6" ht="18" thickBot="1" x14ac:dyDescent="0.35">
      <c r="A17" s="176" t="str">
        <f>Gesamtbewertung!A47</f>
        <v>Gesamt-Bewertung</v>
      </c>
      <c r="B17" s="173">
        <f>Gesamtbewertung!B47</f>
        <v>1</v>
      </c>
      <c r="C17" s="173"/>
      <c r="D17" s="70">
        <f>Gesamtbewertung!E47</f>
        <v>2400</v>
      </c>
      <c r="E17" s="71"/>
      <c r="F17" s="71">
        <f>F14</f>
        <v>60</v>
      </c>
    </row>
  </sheetData>
  <sheetProtection selectLockedCells="1"/>
  <mergeCells count="2">
    <mergeCell ref="A5:N5"/>
    <mergeCell ref="D9:E10"/>
  </mergeCells>
  <pageMargins left="0.7" right="0.7" top="0.78740157499999996" bottom="0.78740157499999996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7C5A0-68AB-40AD-80B1-E3C701E8A6B9}">
  <sheetPr codeName="Tabelle6">
    <pageSetUpPr fitToPage="1"/>
  </sheetPr>
  <dimension ref="A1:Q49"/>
  <sheetViews>
    <sheetView workbookViewId="0">
      <selection activeCell="D15" sqref="D15"/>
    </sheetView>
  </sheetViews>
  <sheetFormatPr baseColWidth="10" defaultColWidth="11.5546875" defaultRowHeight="13.2" x14ac:dyDescent="0.25"/>
  <cols>
    <col min="1" max="1" width="11.5546875" style="74"/>
    <col min="2" max="3" width="11.5546875" style="75"/>
    <col min="4" max="6" width="11.5546875" style="74"/>
    <col min="7" max="10" width="11.5546875" style="74" customWidth="1"/>
    <col min="11" max="11" width="11.5546875" style="74"/>
    <col min="12" max="15" width="11.5546875" style="74" customWidth="1"/>
    <col min="16" max="16384" width="11.5546875" style="74"/>
  </cols>
  <sheetData>
    <row r="1" spans="1:17" s="73" customFormat="1" ht="53.4" customHeight="1" x14ac:dyDescent="0.3">
      <c r="A1" s="237" t="s">
        <v>70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7" s="75" customFormat="1" ht="13.2" customHeight="1" x14ac:dyDescent="0.25">
      <c r="A2" s="74"/>
      <c r="B2" s="86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45" customHeight="1" x14ac:dyDescent="0.25">
      <c r="A3" s="238" t="s">
        <v>71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7" ht="13.2" customHeight="1" x14ac:dyDescent="0.25"/>
    <row r="5" spans="1:17" s="73" customFormat="1" ht="18" customHeight="1" x14ac:dyDescent="0.3">
      <c r="A5" s="87" t="s">
        <v>72</v>
      </c>
      <c r="B5" s="88"/>
      <c r="C5" s="88"/>
    </row>
    <row r="6" spans="1:17" s="73" customFormat="1" ht="18" customHeight="1" x14ac:dyDescent="0.3">
      <c r="A6" s="87" t="s">
        <v>73</v>
      </c>
      <c r="B6" s="88"/>
      <c r="C6" s="88"/>
    </row>
    <row r="7" spans="1:17" s="73" customFormat="1" ht="18" customHeight="1" x14ac:dyDescent="0.3">
      <c r="A7" s="87" t="s">
        <v>74</v>
      </c>
      <c r="B7" s="88"/>
      <c r="C7" s="88"/>
    </row>
    <row r="8" spans="1:17" s="73" customFormat="1" ht="18" customHeight="1" x14ac:dyDescent="0.3">
      <c r="A8" s="87" t="s">
        <v>75</v>
      </c>
      <c r="B8" s="88"/>
      <c r="C8" s="88"/>
    </row>
    <row r="9" spans="1:17" s="73" customFormat="1" ht="18" customHeight="1" x14ac:dyDescent="0.3">
      <c r="A9" s="87" t="s">
        <v>76</v>
      </c>
      <c r="B9" s="88"/>
      <c r="C9" s="88"/>
    </row>
    <row r="10" spans="1:17" s="73" customFormat="1" ht="18" customHeight="1" x14ac:dyDescent="0.3">
      <c r="A10" s="87"/>
      <c r="B10" s="88"/>
      <c r="C10" s="88"/>
    </row>
    <row r="12" spans="1:17" x14ac:dyDescent="0.25">
      <c r="A12" s="87"/>
      <c r="B12" s="88"/>
      <c r="C12" s="88"/>
      <c r="D12" s="73"/>
    </row>
    <row r="13" spans="1:17" x14ac:dyDescent="0.25">
      <c r="A13" s="87"/>
      <c r="B13" s="88"/>
      <c r="C13" s="88"/>
      <c r="D13" s="73"/>
    </row>
    <row r="14" spans="1:17" x14ac:dyDescent="0.25">
      <c r="A14" s="87"/>
      <c r="B14" s="88"/>
      <c r="C14" s="88"/>
      <c r="D14" s="73"/>
    </row>
    <row r="15" spans="1:17" x14ac:dyDescent="0.25">
      <c r="A15" s="87"/>
      <c r="B15" s="88"/>
      <c r="C15" s="88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spans="1:17" x14ac:dyDescent="0.25">
      <c r="A16" s="87"/>
      <c r="B16" s="88"/>
      <c r="C16" s="88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</row>
    <row r="17" spans="1:17" x14ac:dyDescent="0.25">
      <c r="A17" s="87"/>
      <c r="B17" s="88"/>
      <c r="C17" s="88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</row>
    <row r="18" spans="1:17" x14ac:dyDescent="0.25">
      <c r="A18" s="87"/>
      <c r="B18" s="88"/>
      <c r="C18" s="88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</row>
    <row r="25" spans="1:17" x14ac:dyDescent="0.25">
      <c r="A25" s="87"/>
      <c r="B25" s="88"/>
      <c r="C25" s="88"/>
      <c r="D25" s="73"/>
    </row>
    <row r="26" spans="1:17" x14ac:dyDescent="0.25">
      <c r="A26" s="87"/>
      <c r="B26" s="88"/>
      <c r="C26" s="88"/>
      <c r="D26" s="73"/>
    </row>
    <row r="27" spans="1:17" x14ac:dyDescent="0.25">
      <c r="A27" s="87"/>
      <c r="B27" s="88"/>
      <c r="C27" s="88"/>
      <c r="D27" s="73"/>
    </row>
    <row r="28" spans="1:17" x14ac:dyDescent="0.25">
      <c r="A28" s="87"/>
      <c r="B28" s="88"/>
      <c r="C28" s="88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</row>
    <row r="29" spans="1:17" x14ac:dyDescent="0.25">
      <c r="A29" s="87"/>
      <c r="B29" s="88"/>
      <c r="C29" s="88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</row>
    <row r="30" spans="1:17" x14ac:dyDescent="0.25">
      <c r="A30" s="87"/>
      <c r="B30" s="88"/>
      <c r="C30" s="88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</row>
    <row r="31" spans="1:17" x14ac:dyDescent="0.25">
      <c r="A31" s="87"/>
      <c r="B31" s="88"/>
      <c r="C31" s="88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</row>
    <row r="34" spans="1:17" x14ac:dyDescent="0.25">
      <c r="A34" s="87"/>
      <c r="B34" s="88"/>
      <c r="C34" s="88"/>
      <c r="D34" s="73"/>
    </row>
    <row r="35" spans="1:17" x14ac:dyDescent="0.25">
      <c r="A35" s="87"/>
      <c r="B35" s="88"/>
      <c r="C35" s="88"/>
      <c r="D35" s="73"/>
    </row>
    <row r="36" spans="1:17" x14ac:dyDescent="0.25">
      <c r="A36" s="87"/>
      <c r="B36" s="88"/>
      <c r="C36" s="88"/>
      <c r="D36" s="73"/>
    </row>
    <row r="37" spans="1:17" x14ac:dyDescent="0.25">
      <c r="A37" s="87"/>
      <c r="B37" s="88"/>
      <c r="C37" s="88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</row>
    <row r="38" spans="1:17" x14ac:dyDescent="0.25">
      <c r="A38" s="87"/>
      <c r="B38" s="88"/>
      <c r="C38" s="88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</row>
    <row r="39" spans="1:17" x14ac:dyDescent="0.25">
      <c r="A39" s="87"/>
      <c r="B39" s="88"/>
      <c r="C39" s="88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</row>
    <row r="40" spans="1:17" x14ac:dyDescent="0.25">
      <c r="A40" s="87"/>
      <c r="B40" s="88"/>
      <c r="C40" s="88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</row>
    <row r="43" spans="1:17" x14ac:dyDescent="0.25">
      <c r="A43" s="87"/>
      <c r="B43" s="88"/>
      <c r="C43" s="88"/>
      <c r="D43" s="73"/>
    </row>
    <row r="44" spans="1:17" x14ac:dyDescent="0.25">
      <c r="A44" s="87"/>
      <c r="B44" s="88"/>
      <c r="C44" s="88"/>
      <c r="D44" s="73"/>
    </row>
    <row r="45" spans="1:17" x14ac:dyDescent="0.25">
      <c r="A45" s="87"/>
      <c r="B45" s="88"/>
      <c r="C45" s="88"/>
      <c r="D45" s="73"/>
    </row>
    <row r="46" spans="1:17" x14ac:dyDescent="0.25">
      <c r="A46" s="87"/>
      <c r="B46" s="88"/>
      <c r="C46" s="88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</row>
    <row r="47" spans="1:17" x14ac:dyDescent="0.25">
      <c r="A47" s="87"/>
      <c r="B47" s="88"/>
      <c r="C47" s="88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</row>
    <row r="48" spans="1:17" x14ac:dyDescent="0.25">
      <c r="A48" s="87"/>
      <c r="B48" s="88"/>
      <c r="C48" s="88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</row>
    <row r="49" spans="1:17" x14ac:dyDescent="0.25">
      <c r="A49" s="87"/>
      <c r="B49" s="88"/>
      <c r="C49" s="88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</row>
  </sheetData>
  <sheetProtection selectLockedCells="1"/>
  <mergeCells count="2">
    <mergeCell ref="A1:J1"/>
    <mergeCell ref="A3:J3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94" orientation="landscape" r:id="rId1"/>
  <headerFooter>
    <oddFooter>&amp;L&amp;8&amp;F, (&amp;A)&amp;R&amp;P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F5FFF-41E1-4D1D-935E-D743F9353018}">
  <sheetPr codeName="Tabelle5"/>
  <dimension ref="A1:J11"/>
  <sheetViews>
    <sheetView showGridLines="0" workbookViewId="0">
      <selection activeCell="C21" sqref="C21"/>
    </sheetView>
  </sheetViews>
  <sheetFormatPr baseColWidth="10" defaultColWidth="11.44140625" defaultRowHeight="14.4" x14ac:dyDescent="0.3"/>
  <cols>
    <col min="1" max="1" width="21.109375" style="78" customWidth="1"/>
    <col min="2" max="2" width="46.5546875" style="78" bestFit="1" customWidth="1"/>
    <col min="3" max="4" width="11.44140625" style="78"/>
    <col min="5" max="5" width="11.109375" style="78" customWidth="1"/>
    <col min="6" max="6" width="11.44140625" style="78"/>
    <col min="7" max="7" width="10.5546875" style="78" bestFit="1" customWidth="1"/>
    <col min="8" max="8" width="11.44140625" style="78"/>
    <col min="9" max="9" width="15.88671875" style="78" bestFit="1" customWidth="1"/>
    <col min="10" max="16384" width="11.44140625" style="78"/>
  </cols>
  <sheetData>
    <row r="1" spans="1:10" ht="18" x14ac:dyDescent="0.35">
      <c r="A1" s="77" t="s">
        <v>77</v>
      </c>
    </row>
    <row r="3" spans="1:10" x14ac:dyDescent="0.3">
      <c r="A3" s="78" t="s">
        <v>114</v>
      </c>
    </row>
    <row r="4" spans="1:10" x14ac:dyDescent="0.3">
      <c r="A4" s="78" t="s">
        <v>115</v>
      </c>
    </row>
    <row r="5" spans="1:10" x14ac:dyDescent="0.3">
      <c r="A5" s="78" t="s">
        <v>78</v>
      </c>
    </row>
    <row r="6" spans="1:10" x14ac:dyDescent="0.3">
      <c r="A6" s="78" t="s">
        <v>79</v>
      </c>
    </row>
    <row r="8" spans="1:10" x14ac:dyDescent="0.3">
      <c r="A8" s="78" t="s">
        <v>80</v>
      </c>
    </row>
    <row r="10" spans="1:10" x14ac:dyDescent="0.3">
      <c r="A10" s="79"/>
      <c r="B10" s="80"/>
      <c r="C10" s="81" t="s">
        <v>1</v>
      </c>
      <c r="D10" s="81" t="s">
        <v>81</v>
      </c>
      <c r="E10" s="81" t="s">
        <v>2</v>
      </c>
      <c r="F10" s="81" t="s">
        <v>81</v>
      </c>
      <c r="G10" s="81" t="s">
        <v>3</v>
      </c>
      <c r="H10" s="81" t="s">
        <v>81</v>
      </c>
      <c r="I10" s="81" t="s">
        <v>82</v>
      </c>
      <c r="J10" s="81" t="s">
        <v>81</v>
      </c>
    </row>
    <row r="11" spans="1:10" x14ac:dyDescent="0.3">
      <c r="A11" s="89" t="str">
        <f>Gesamtbewertung!A43</f>
        <v>5.1</v>
      </c>
      <c r="B11" s="83" t="str">
        <f>Gesamtbewertung!B43</f>
        <v>Gesamtpreis</v>
      </c>
      <c r="C11" s="82">
        <v>10391205</v>
      </c>
      <c r="D11" s="83">
        <v>100</v>
      </c>
      <c r="E11" s="82">
        <v>9068817</v>
      </c>
      <c r="F11" s="83">
        <v>15.427292874449378</v>
      </c>
      <c r="G11" s="82">
        <v>6578860</v>
      </c>
      <c r="H11" s="83">
        <v>24.304301961130051</v>
      </c>
      <c r="I11" s="84">
        <v>9868290</v>
      </c>
      <c r="J11" s="85">
        <v>0</v>
      </c>
    </row>
  </sheetData>
  <sheetProtection selectLockedCells="1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C4CA-9CB3-483D-9432-5DFA0BC6D084}">
  <dimension ref="A1:BK138"/>
  <sheetViews>
    <sheetView zoomScale="90" zoomScaleNormal="90" workbookViewId="0">
      <selection activeCell="A7" sqref="A7"/>
    </sheetView>
  </sheetViews>
  <sheetFormatPr baseColWidth="10" defaultColWidth="10.6640625" defaultRowHeight="14.4" x14ac:dyDescent="0.3"/>
  <cols>
    <col min="1" max="1" width="21.5546875" customWidth="1"/>
    <col min="2" max="2" width="14.6640625" customWidth="1"/>
    <col min="3" max="3" width="13.88671875" bestFit="1" customWidth="1"/>
    <col min="5" max="5" width="10.6640625" customWidth="1"/>
    <col min="7" max="7" width="21" bestFit="1" customWidth="1"/>
    <col min="8" max="9" width="13.6640625" customWidth="1"/>
    <col min="11" max="12" width="13.88671875" bestFit="1" customWidth="1"/>
    <col min="13" max="13" width="20" bestFit="1" customWidth="1"/>
    <col min="14" max="14" width="12.109375" bestFit="1" customWidth="1"/>
    <col min="15" max="15" width="13.88671875" bestFit="1" customWidth="1"/>
    <col min="19" max="19" width="20" bestFit="1" customWidth="1"/>
    <col min="20" max="20" width="12.109375" bestFit="1" customWidth="1"/>
    <col min="25" max="25" width="20" bestFit="1" customWidth="1"/>
    <col min="26" max="26" width="10.44140625" bestFit="1" customWidth="1"/>
    <col min="41" max="42" width="10.6640625" customWidth="1"/>
    <col min="50" max="50" width="20" hidden="1" customWidth="1"/>
    <col min="51" max="51" width="13.88671875" hidden="1" customWidth="1"/>
    <col min="52" max="52" width="10.6640625" hidden="1" customWidth="1"/>
    <col min="53" max="53" width="13.6640625" hidden="1" customWidth="1"/>
    <col min="54" max="54" width="13.88671875" hidden="1" customWidth="1"/>
    <col min="55" max="55" width="10.6640625" hidden="1" customWidth="1"/>
    <col min="56" max="56" width="13.6640625" hidden="1" customWidth="1"/>
    <col min="57" max="57" width="13.88671875" hidden="1" customWidth="1"/>
    <col min="58" max="58" width="10.6640625" hidden="1" customWidth="1"/>
    <col min="59" max="59" width="13.6640625" hidden="1" customWidth="1"/>
    <col min="60" max="60" width="13.88671875" hidden="1" customWidth="1"/>
    <col min="61" max="61" width="10.6640625" hidden="1" customWidth="1"/>
    <col min="62" max="62" width="13.6640625" hidden="1" customWidth="1"/>
    <col min="63" max="63" width="13.88671875" hidden="1" customWidth="1"/>
  </cols>
  <sheetData>
    <row r="1" spans="1:63" x14ac:dyDescent="0.3">
      <c r="A1" t="s">
        <v>83</v>
      </c>
      <c r="C1" s="242" t="str">
        <f>Gesamtbewertung!F3</f>
        <v>Bieter 1</v>
      </c>
      <c r="D1" s="240"/>
      <c r="E1" s="240"/>
      <c r="F1" s="241"/>
      <c r="G1" s="242" t="str">
        <f>Gesamtbewertung!L3</f>
        <v>Bieter 2</v>
      </c>
      <c r="H1" s="240"/>
      <c r="I1" s="240"/>
      <c r="J1" s="241"/>
      <c r="K1" s="242" t="str">
        <f>Gesamtbewertung!R3</f>
        <v>Bieter 3</v>
      </c>
      <c r="L1" s="240"/>
      <c r="M1" s="240"/>
      <c r="N1" s="241"/>
      <c r="O1" s="242" t="str">
        <f>Gesamtbewertung!X3</f>
        <v>Bieter 4</v>
      </c>
      <c r="P1" s="240"/>
      <c r="Q1" s="240"/>
      <c r="R1" s="241"/>
      <c r="S1" s="240" t="str">
        <f>Gesamtbewertung!AD3</f>
        <v>Bieter 5</v>
      </c>
      <c r="T1" s="240"/>
      <c r="U1" s="240"/>
      <c r="V1" s="241"/>
      <c r="W1" s="242" t="str">
        <f>Gesamtbewertung!AJ3</f>
        <v>Bieter 6</v>
      </c>
      <c r="X1" s="240"/>
      <c r="Y1" s="240"/>
      <c r="Z1" s="241"/>
      <c r="AA1" s="240" t="e">
        <f>Gesamtbewertung!#REF!</f>
        <v>#REF!</v>
      </c>
      <c r="AB1" s="240"/>
      <c r="AC1" s="240"/>
      <c r="AD1" s="241"/>
      <c r="AE1" s="240" t="e">
        <f>Gesamtbewertung!#REF!</f>
        <v>#REF!</v>
      </c>
      <c r="AF1" s="240"/>
      <c r="AG1" s="240"/>
      <c r="AH1" s="241"/>
      <c r="AI1" s="240" t="e">
        <f>Gesamtbewertung!#REF!</f>
        <v>#REF!</v>
      </c>
      <c r="AJ1" s="240"/>
      <c r="AK1" s="240"/>
      <c r="AL1" s="241"/>
      <c r="AM1" s="240" t="e">
        <f>Gesamtbewertung!#REF!</f>
        <v>#REF!</v>
      </c>
      <c r="AN1" s="240"/>
      <c r="AO1" s="240"/>
      <c r="AP1" s="241"/>
      <c r="AX1" s="90" t="s">
        <v>84</v>
      </c>
      <c r="AY1" t="s">
        <v>85</v>
      </c>
      <c r="BA1" t="s">
        <v>86</v>
      </c>
      <c r="BB1" t="s">
        <v>85</v>
      </c>
      <c r="BD1">
        <v>0</v>
      </c>
      <c r="BE1" t="s">
        <v>85</v>
      </c>
      <c r="BG1">
        <v>0</v>
      </c>
      <c r="BH1" t="s">
        <v>85</v>
      </c>
      <c r="BJ1">
        <v>0</v>
      </c>
      <c r="BK1" t="s">
        <v>85</v>
      </c>
    </row>
    <row r="2" spans="1:63" x14ac:dyDescent="0.3">
      <c r="AX2" s="91" t="str">
        <f>C3</f>
        <v>l</v>
      </c>
      <c r="AY2" s="92" t="e">
        <f>SMALL(AX$2:AX$10,ROW(AZ1))</f>
        <v>#NUM!</v>
      </c>
      <c r="BA2" s="93" t="str">
        <f>C4</f>
        <v>l</v>
      </c>
      <c r="BB2" s="92" t="e">
        <f>SMALL(BA$2:BA$10,ROW(BC1))</f>
        <v>#NUM!</v>
      </c>
      <c r="BD2" s="91" t="str">
        <f>C5</f>
        <v>l</v>
      </c>
      <c r="BE2" s="92" t="e">
        <f>SMALL(BD$2:BD$10,ROW(BF1))</f>
        <v>#NUM!</v>
      </c>
      <c r="BG2" s="91" t="str">
        <f>C6</f>
        <v>l</v>
      </c>
      <c r="BH2" s="92" t="e">
        <f>SMALL(BG$2:BG$10,ROW(BI1))</f>
        <v>#NUM!</v>
      </c>
      <c r="BJ2" s="91" t="e">
        <f>#REF!</f>
        <v>#REF!</v>
      </c>
      <c r="BK2" s="92" t="e">
        <f>SMALL(BJ$2:BJ$10,ROW(BL1))</f>
        <v>#REF!</v>
      </c>
    </row>
    <row r="3" spans="1:63" x14ac:dyDescent="0.3">
      <c r="A3" s="90" t="str">
        <f>Gesamtbewertung!B43</f>
        <v>Gesamtpreis</v>
      </c>
      <c r="C3" s="95" t="s">
        <v>87</v>
      </c>
      <c r="D3" s="91"/>
      <c r="E3" s="91"/>
      <c r="F3" s="91"/>
      <c r="G3" s="95" t="s">
        <v>87</v>
      </c>
      <c r="I3" s="91"/>
      <c r="J3" s="91"/>
      <c r="K3" s="95" t="s">
        <v>87</v>
      </c>
      <c r="L3" s="91"/>
      <c r="M3" s="91"/>
      <c r="N3" s="91"/>
      <c r="O3" s="95" t="s">
        <v>87</v>
      </c>
      <c r="P3" s="91"/>
      <c r="Q3" s="91"/>
      <c r="R3" s="91"/>
      <c r="S3" s="94" t="s">
        <v>87</v>
      </c>
      <c r="T3" s="91"/>
      <c r="U3" s="91"/>
      <c r="V3" s="91"/>
      <c r="W3" s="94" t="s">
        <v>87</v>
      </c>
      <c r="AA3" s="94" t="s">
        <v>87</v>
      </c>
      <c r="AE3" s="94" t="s">
        <v>87</v>
      </c>
      <c r="AI3" s="94" t="s">
        <v>87</v>
      </c>
      <c r="AM3" s="94" t="s">
        <v>87</v>
      </c>
      <c r="AX3" s="91" t="str">
        <f>G3</f>
        <v>l</v>
      </c>
      <c r="AY3" s="92" t="e">
        <f>SMALL(AX$2:AX$19,ROW(AZ2))</f>
        <v>#NUM!</v>
      </c>
      <c r="BA3" s="93" t="str">
        <f>G4</f>
        <v>l</v>
      </c>
      <c r="BB3" s="92" t="e">
        <f>SMALL(BA$2:BA$19,ROW(BC2))</f>
        <v>#NUM!</v>
      </c>
      <c r="BD3" s="91" t="str">
        <f>G5</f>
        <v>l</v>
      </c>
      <c r="BE3" s="92" t="e">
        <f>SMALL(BD$2:BD$19,ROW(BF2))</f>
        <v>#NUM!</v>
      </c>
      <c r="BG3" s="91" t="str">
        <f>G6</f>
        <v>l</v>
      </c>
      <c r="BH3" s="92" t="e">
        <f>SMALL(BG$2:BG$19,ROW(BI2))</f>
        <v>#NUM!</v>
      </c>
      <c r="BJ3" s="91" t="e">
        <f>#REF!</f>
        <v>#REF!</v>
      </c>
      <c r="BK3" s="92" t="e">
        <f>SMALL(BJ$2:BJ$19,ROW(BL2))</f>
        <v>#REF!</v>
      </c>
    </row>
    <row r="4" spans="1:63" x14ac:dyDescent="0.3">
      <c r="A4" s="90"/>
      <c r="C4" s="95" t="s">
        <v>87</v>
      </c>
      <c r="D4" s="92"/>
      <c r="E4" s="92"/>
      <c r="F4" s="92"/>
      <c r="G4" s="95" t="s">
        <v>87</v>
      </c>
      <c r="I4" s="92"/>
      <c r="J4" s="92"/>
      <c r="K4" s="95" t="s">
        <v>87</v>
      </c>
      <c r="L4" s="92"/>
      <c r="M4" s="92"/>
      <c r="N4" s="92"/>
      <c r="O4" s="95" t="s">
        <v>87</v>
      </c>
      <c r="P4" s="92"/>
      <c r="Q4" s="92"/>
      <c r="R4" s="92"/>
      <c r="S4" s="94" t="s">
        <v>87</v>
      </c>
      <c r="T4" s="92"/>
      <c r="U4" s="92"/>
      <c r="V4" s="92"/>
      <c r="W4" s="94" t="s">
        <v>87</v>
      </c>
      <c r="AA4" s="94" t="s">
        <v>87</v>
      </c>
      <c r="AE4" s="94" t="s">
        <v>87</v>
      </c>
      <c r="AI4" s="94" t="s">
        <v>87</v>
      </c>
      <c r="AM4" s="94" t="s">
        <v>87</v>
      </c>
      <c r="AX4" s="91" t="str">
        <f>K3</f>
        <v>l</v>
      </c>
      <c r="AY4" s="92" t="e">
        <f>SMALL(AX$2:AX$19,ROW(AZ3))</f>
        <v>#NUM!</v>
      </c>
      <c r="BA4" s="93" t="str">
        <f>K4</f>
        <v>l</v>
      </c>
      <c r="BB4" s="92" t="e">
        <f>SMALL(BA$2:BA$19,ROW(BC3))</f>
        <v>#NUM!</v>
      </c>
      <c r="BD4" s="91" t="str">
        <f>K5</f>
        <v>l</v>
      </c>
      <c r="BE4" s="92" t="e">
        <f>SMALL(BD$2:BD$19,ROW(BF3))</f>
        <v>#NUM!</v>
      </c>
      <c r="BG4" s="91" t="str">
        <f>K6</f>
        <v>l</v>
      </c>
      <c r="BH4" s="92" t="e">
        <f>SMALL(BG$2:BG$19,ROW(BI3))</f>
        <v>#NUM!</v>
      </c>
      <c r="BJ4" s="91" t="e">
        <f>#REF!</f>
        <v>#REF!</v>
      </c>
      <c r="BK4" s="92" t="e">
        <f>SMALL(BJ$2:BJ$19,ROW(BL3))</f>
        <v>#REF!</v>
      </c>
    </row>
    <row r="5" spans="1:63" x14ac:dyDescent="0.3">
      <c r="A5" s="90"/>
      <c r="C5" s="95" t="s">
        <v>87</v>
      </c>
      <c r="D5" s="92"/>
      <c r="E5" s="92"/>
      <c r="F5" s="92"/>
      <c r="G5" s="95" t="s">
        <v>87</v>
      </c>
      <c r="I5" s="92"/>
      <c r="J5" s="92"/>
      <c r="K5" s="95" t="s">
        <v>87</v>
      </c>
      <c r="L5" s="92"/>
      <c r="M5" s="92"/>
      <c r="N5" s="92"/>
      <c r="O5" s="95" t="s">
        <v>87</v>
      </c>
      <c r="P5" s="92"/>
      <c r="Q5" s="92"/>
      <c r="R5" s="92"/>
      <c r="S5" s="94" t="s">
        <v>87</v>
      </c>
      <c r="T5" s="92"/>
      <c r="U5" s="92"/>
      <c r="V5" s="92"/>
      <c r="W5" s="94" t="s">
        <v>87</v>
      </c>
      <c r="AA5" s="94" t="s">
        <v>87</v>
      </c>
      <c r="AE5" s="94" t="s">
        <v>88</v>
      </c>
      <c r="AI5" s="94" t="s">
        <v>88</v>
      </c>
      <c r="AM5" s="94" t="s">
        <v>88</v>
      </c>
      <c r="AX5" s="91" t="str">
        <f>O3</f>
        <v>l</v>
      </c>
      <c r="AY5" s="92" t="e">
        <f>SMALL(AX$2:AX$19,ROW(AZ4))</f>
        <v>#NUM!</v>
      </c>
      <c r="BA5" s="93" t="str">
        <f>O4</f>
        <v>l</v>
      </c>
      <c r="BB5" s="92" t="e">
        <f>SMALL(BA$2:BA$19,ROW(BC4))</f>
        <v>#NUM!</v>
      </c>
      <c r="BD5" s="91" t="str">
        <f>O5</f>
        <v>l</v>
      </c>
      <c r="BE5" s="92" t="e">
        <f>SMALL(BD$2:BD$19,ROW(BF4))</f>
        <v>#NUM!</v>
      </c>
      <c r="BG5" s="91" t="str">
        <f>O6</f>
        <v>l</v>
      </c>
      <c r="BH5" s="92" t="e">
        <f>SMALL(BG$2:BG$19,ROW(BI4))</f>
        <v>#NUM!</v>
      </c>
      <c r="BJ5" s="91" t="e">
        <f>#REF!</f>
        <v>#REF!</v>
      </c>
      <c r="BK5" s="92" t="e">
        <f>SMALL(BJ$2:BJ$19,ROW(BL4))</f>
        <v>#REF!</v>
      </c>
    </row>
    <row r="6" spans="1:63" x14ac:dyDescent="0.3">
      <c r="A6" s="90"/>
      <c r="C6" s="95" t="s">
        <v>87</v>
      </c>
      <c r="D6" s="92"/>
      <c r="E6" s="92"/>
      <c r="F6" s="92"/>
      <c r="G6" s="95" t="s">
        <v>87</v>
      </c>
      <c r="I6" s="92"/>
      <c r="J6" s="92"/>
      <c r="K6" s="95" t="s">
        <v>87</v>
      </c>
      <c r="L6" s="92"/>
      <c r="M6" s="92"/>
      <c r="N6" s="92"/>
      <c r="O6" s="95" t="s">
        <v>87</v>
      </c>
      <c r="P6" s="92"/>
      <c r="Q6" s="92"/>
      <c r="R6" s="92"/>
      <c r="S6" s="94" t="s">
        <v>87</v>
      </c>
      <c r="T6" s="92"/>
      <c r="U6" s="92"/>
      <c r="V6" s="92"/>
      <c r="W6" s="94" t="s">
        <v>87</v>
      </c>
      <c r="AA6" s="94" t="s">
        <v>88</v>
      </c>
      <c r="AE6" s="94" t="s">
        <v>88</v>
      </c>
      <c r="AI6" s="94" t="s">
        <v>88</v>
      </c>
      <c r="AM6" s="94" t="s">
        <v>88</v>
      </c>
      <c r="AX6" s="91" t="str">
        <f>S3</f>
        <v>l</v>
      </c>
      <c r="AY6" s="92" t="e">
        <f>SMALL(AX$2:AX$19,ROW(AZ5))</f>
        <v>#NUM!</v>
      </c>
      <c r="BA6" s="93" t="str">
        <f>S4</f>
        <v>l</v>
      </c>
      <c r="BB6" s="92" t="e">
        <f>SMALL(BA$2:BA$10,ROW(BC5))</f>
        <v>#NUM!</v>
      </c>
      <c r="BD6" s="91" t="str">
        <f>S5</f>
        <v>l</v>
      </c>
      <c r="BE6" s="92" t="e">
        <f>SMALL(BD$2:BD$19,ROW(BF5))</f>
        <v>#NUM!</v>
      </c>
      <c r="BG6" s="91" t="str">
        <f>S6</f>
        <v>l</v>
      </c>
      <c r="BH6" s="92" t="e">
        <f>SMALL(BG$2:BG$10,ROW(BI5))</f>
        <v>#NUM!</v>
      </c>
      <c r="BJ6" s="91" t="e">
        <f>#REF!</f>
        <v>#REF!</v>
      </c>
      <c r="BK6" s="92" t="e">
        <f>SMALL(BJ$2:BJ$10,ROW(BL5))</f>
        <v>#REF!</v>
      </c>
    </row>
    <row r="7" spans="1:63" x14ac:dyDescent="0.3">
      <c r="C7" s="92"/>
      <c r="D7" s="92"/>
      <c r="E7" s="92"/>
      <c r="F7" s="92"/>
      <c r="G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AX7" s="96" t="str">
        <f>AA3</f>
        <v>l</v>
      </c>
      <c r="AY7" s="92" t="e">
        <f>SMALL(AX$2:AX$19,ROW(#REF!))</f>
        <v>#REF!</v>
      </c>
      <c r="BA7" s="97" t="str">
        <f>AA4</f>
        <v>l</v>
      </c>
      <c r="BB7" s="92" t="e">
        <f>SMALL(BA$2:BA$19,ROW(#REF!))</f>
        <v>#REF!</v>
      </c>
      <c r="BD7" s="96" t="str">
        <f>AA5</f>
        <v>l</v>
      </c>
      <c r="BE7" s="92" t="e">
        <f>SMALL(BD$2:BD$19,ROW(#REF!))</f>
        <v>#REF!</v>
      </c>
      <c r="BG7" s="96" t="str">
        <f>AA6</f>
        <v>I</v>
      </c>
      <c r="BH7" s="92" t="e">
        <f>SMALL(BG$2:BG$19,ROW(#REF!))</f>
        <v>#REF!</v>
      </c>
      <c r="BJ7" s="96" t="e">
        <f>#REF!</f>
        <v>#REF!</v>
      </c>
      <c r="BK7" s="92" t="e">
        <f>SMALL(BJ$2:BJ$19,ROW(#REF!))</f>
        <v>#REF!</v>
      </c>
    </row>
    <row r="8" spans="1:63" x14ac:dyDescent="0.3"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AX8" s="96" t="str">
        <f>AE3</f>
        <v>l</v>
      </c>
      <c r="AY8" s="92" t="e">
        <f>SMALL(AX$2:AX$19,ROW(AZ7))</f>
        <v>#NUM!</v>
      </c>
      <c r="BA8" s="97" t="str">
        <f>AE4</f>
        <v>l</v>
      </c>
      <c r="BB8" s="92" t="e">
        <f>SMALL(BA$2:BA$19,ROW(BC7))</f>
        <v>#NUM!</v>
      </c>
      <c r="BD8" s="96" t="str">
        <f>AE5</f>
        <v>I</v>
      </c>
      <c r="BE8" s="92" t="e">
        <f>SMALL(BD$2:BD$19,ROW(BF7))</f>
        <v>#NUM!</v>
      </c>
      <c r="BG8" s="96" t="str">
        <f>AE6</f>
        <v>I</v>
      </c>
      <c r="BH8" s="92" t="e">
        <f>SMALL(BG$2:BG$19,ROW(BI7))</f>
        <v>#NUM!</v>
      </c>
      <c r="BJ8" s="96" t="e">
        <f>#REF!</f>
        <v>#REF!</v>
      </c>
      <c r="BK8" s="92" t="e">
        <f>SMALL(BJ$2:BJ$19,ROW(BL7))</f>
        <v>#REF!</v>
      </c>
    </row>
    <row r="9" spans="1:63" x14ac:dyDescent="0.3">
      <c r="A9" s="98" t="str">
        <f>Gesamtbewertung!B43</f>
        <v>Gesamtpreis</v>
      </c>
      <c r="B9" s="99" t="s">
        <v>81</v>
      </c>
      <c r="C9" s="99" t="s">
        <v>89</v>
      </c>
      <c r="D9" s="100" t="s">
        <v>90</v>
      </c>
      <c r="G9" s="101" t="e">
        <f>Gesamtbewertung!#REF!</f>
        <v>#REF!</v>
      </c>
      <c r="H9" s="99" t="s">
        <v>81</v>
      </c>
      <c r="I9" s="99" t="s">
        <v>89</v>
      </c>
      <c r="J9" s="100" t="s">
        <v>90</v>
      </c>
      <c r="M9" s="101" t="e">
        <f>Gesamtbewertung!#REF!</f>
        <v>#REF!</v>
      </c>
      <c r="N9" s="99" t="s">
        <v>81</v>
      </c>
      <c r="O9" s="99" t="s">
        <v>89</v>
      </c>
      <c r="P9" s="100" t="s">
        <v>90</v>
      </c>
      <c r="S9" s="101" t="e">
        <f>Gesamtbewertung!#REF!</f>
        <v>#REF!</v>
      </c>
      <c r="T9" s="99" t="s">
        <v>81</v>
      </c>
      <c r="U9" s="99" t="s">
        <v>89</v>
      </c>
      <c r="V9" s="100" t="s">
        <v>90</v>
      </c>
      <c r="Y9" s="101" t="e">
        <f>Gesamtbewertung!#REF!</f>
        <v>#REF!</v>
      </c>
      <c r="Z9" s="99" t="s">
        <v>81</v>
      </c>
      <c r="AA9" s="99" t="s">
        <v>89</v>
      </c>
      <c r="AB9" s="100" t="s">
        <v>90</v>
      </c>
      <c r="AX9" s="96" t="str">
        <f>AI3</f>
        <v>l</v>
      </c>
      <c r="AY9" s="92" t="e">
        <f>SMALL(AX$2:AX$19,ROW(AZ8))</f>
        <v>#NUM!</v>
      </c>
      <c r="BA9" s="97" t="str">
        <f>AI4</f>
        <v>l</v>
      </c>
      <c r="BB9" s="92" t="e">
        <f>SMALL(BA$2:BA$10,ROW(BC8))</f>
        <v>#NUM!</v>
      </c>
      <c r="BD9" s="96" t="str">
        <f>AI5</f>
        <v>I</v>
      </c>
      <c r="BE9" s="92" t="e">
        <f>SMALL(BD$2:BD$19,ROW(BF8))</f>
        <v>#NUM!</v>
      </c>
      <c r="BG9" s="96" t="str">
        <f>AI6</f>
        <v>I</v>
      </c>
      <c r="BH9" s="92" t="e">
        <f>SMALL(BG$2:BG$10,ROW(BI8))</f>
        <v>#NUM!</v>
      </c>
      <c r="BJ9" s="96" t="e">
        <f>#REF!</f>
        <v>#REF!</v>
      </c>
      <c r="BK9" s="92" t="e">
        <f>SMALL(BJ$2:BJ$10,ROW(BL8))</f>
        <v>#REF!</v>
      </c>
    </row>
    <row r="10" spans="1:63" x14ac:dyDescent="0.3">
      <c r="A10" s="102" t="e">
        <f>AY2</f>
        <v>#NUM!</v>
      </c>
      <c r="B10">
        <v>100</v>
      </c>
      <c r="C10" t="e">
        <f t="shared" ref="C10:C20" si="0">((A10-$A$10)*($B$20-$B$10))/(($A$10*$B$23)-$A$10)</f>
        <v>#NUM!</v>
      </c>
      <c r="D10" s="103">
        <f t="shared" ref="D10:D20" si="1">INDEX($A$36:$B$140,MATCH(B10,$A$36:$A$140,1),2)</f>
        <v>1</v>
      </c>
      <c r="G10" s="102" t="e">
        <f>BB2</f>
        <v>#NUM!</v>
      </c>
      <c r="H10">
        <v>100</v>
      </c>
      <c r="I10" s="97" t="e">
        <f t="shared" ref="I10:I20" si="2">((G10-$G$10)*($H$20-$H$10))/(($G$10*$H$23)-$G$10)</f>
        <v>#NUM!</v>
      </c>
      <c r="J10" s="103">
        <f t="shared" ref="J10:J20" si="3">INDEX($A$36:$B$140,MATCH(H10,$A$36:$A$140,1),2)</f>
        <v>1</v>
      </c>
      <c r="M10" s="102" t="e">
        <f>BE2</f>
        <v>#NUM!</v>
      </c>
      <c r="N10">
        <v>100</v>
      </c>
      <c r="O10" t="e">
        <f t="shared" ref="O10:O20" si="4">((M10-$M$10)*($N$20-$N$10))/(($M$10*$N$23)-$M$10)</f>
        <v>#NUM!</v>
      </c>
      <c r="P10" s="103">
        <f t="shared" ref="P10:P20" si="5">INDEX($A$36:$B$140,MATCH(N10,$A$36:$A$140,1),2)</f>
        <v>1</v>
      </c>
      <c r="S10" s="102" t="e">
        <f>BH2</f>
        <v>#NUM!</v>
      </c>
      <c r="T10">
        <v>100</v>
      </c>
      <c r="U10" t="e">
        <f>((S10-$S$10)*($T$20-$T$10))/(($S$10*$T$23)-$S$10)</f>
        <v>#NUM!</v>
      </c>
      <c r="V10" s="103">
        <f t="shared" ref="V10:V20" si="6">INDEX($A$36:$B$140,MATCH(T10,$A$36:$A$140,1),2)</f>
        <v>1</v>
      </c>
      <c r="Y10" s="102" t="e">
        <f>BK2</f>
        <v>#REF!</v>
      </c>
      <c r="Z10">
        <v>100</v>
      </c>
      <c r="AA10" t="e">
        <f t="shared" ref="AA10:AA20" si="7">((Y10-$Y$10)*($Z$20-$Z$10))/(($Y$10*$Z$23)-$Y$10)</f>
        <v>#REF!</v>
      </c>
      <c r="AB10" s="103">
        <f t="shared" ref="AB10:AB20" si="8">INDEX($A$36:$B$140,MATCH(Z10,$A$36:$A$140,1),2)</f>
        <v>1</v>
      </c>
      <c r="AX10" s="96" t="str">
        <f>AM3</f>
        <v>l</v>
      </c>
      <c r="AY10" s="92" t="e">
        <f>SMALL(AX$2:AX$19,ROW(AZ9))</f>
        <v>#NUM!</v>
      </c>
      <c r="BA10" s="97" t="str">
        <f>AM4</f>
        <v>l</v>
      </c>
      <c r="BB10" s="92" t="e">
        <f>SMALL(BA$2:BA$19,ROW(BC9))</f>
        <v>#NUM!</v>
      </c>
      <c r="BD10" s="96" t="str">
        <f>AM5</f>
        <v>I</v>
      </c>
      <c r="BE10" s="92" t="e">
        <f>SMALL(BD$2:BD$19,ROW(BF9))</f>
        <v>#NUM!</v>
      </c>
      <c r="BG10" s="96" t="str">
        <f>AM6</f>
        <v>I</v>
      </c>
      <c r="BH10" s="92" t="e">
        <f>SMALL(BG$2:BG$19,ROW(BI9))</f>
        <v>#NUM!</v>
      </c>
      <c r="BJ10" s="96" t="e">
        <f>#REF!</f>
        <v>#REF!</v>
      </c>
      <c r="BK10" s="92" t="e">
        <f>SMALL(BJ$2:BJ$19,ROW(BL9))</f>
        <v>#REF!</v>
      </c>
    </row>
    <row r="11" spans="1:63" x14ac:dyDescent="0.3">
      <c r="A11" s="102" t="e">
        <f>AY3</f>
        <v>#NUM!</v>
      </c>
      <c r="B11" s="104" t="e">
        <f t="shared" ref="B11:B19" si="9">100+C11</f>
        <v>#NUM!</v>
      </c>
      <c r="C11" t="e">
        <f t="shared" si="0"/>
        <v>#NUM!</v>
      </c>
      <c r="D11" s="103" t="e">
        <f t="shared" si="1"/>
        <v>#NUM!</v>
      </c>
      <c r="G11" s="102" t="e">
        <f>BB3</f>
        <v>#NUM!</v>
      </c>
      <c r="H11" s="104" t="e">
        <f t="shared" ref="H11:H19" si="10">100+I11</f>
        <v>#NUM!</v>
      </c>
      <c r="I11" s="97" t="e">
        <f t="shared" si="2"/>
        <v>#NUM!</v>
      </c>
      <c r="J11" s="103" t="e">
        <f t="shared" si="3"/>
        <v>#NUM!</v>
      </c>
      <c r="M11" s="102" t="e">
        <f>BE3</f>
        <v>#NUM!</v>
      </c>
      <c r="N11" s="104" t="e">
        <f t="shared" ref="N11:N19" si="11">100+O11</f>
        <v>#NUM!</v>
      </c>
      <c r="O11" t="e">
        <f t="shared" si="4"/>
        <v>#NUM!</v>
      </c>
      <c r="P11" s="103" t="e">
        <f t="shared" si="5"/>
        <v>#NUM!</v>
      </c>
      <c r="S11" s="102" t="e">
        <f>BH3</f>
        <v>#NUM!</v>
      </c>
      <c r="T11" s="104" t="e">
        <f t="shared" ref="T11:T19" si="12">100+U11</f>
        <v>#NUM!</v>
      </c>
      <c r="U11" t="e">
        <f>((S11-$S$10)*($T$20-$T$10))/(($S$10*$T$23)-$S$10)</f>
        <v>#NUM!</v>
      </c>
      <c r="V11" s="103" t="e">
        <f t="shared" si="6"/>
        <v>#NUM!</v>
      </c>
      <c r="Y11" s="102" t="e">
        <f>BK3</f>
        <v>#REF!</v>
      </c>
      <c r="Z11" s="104" t="e">
        <f t="shared" ref="Z11:Z19" si="13">100+AA11</f>
        <v>#REF!</v>
      </c>
      <c r="AA11" t="e">
        <f t="shared" si="7"/>
        <v>#REF!</v>
      </c>
      <c r="AB11" s="103" t="e">
        <f t="shared" si="8"/>
        <v>#REF!</v>
      </c>
    </row>
    <row r="12" spans="1:63" x14ac:dyDescent="0.3">
      <c r="A12" s="102" t="e">
        <f>AY4</f>
        <v>#NUM!</v>
      </c>
      <c r="B12" s="104" t="e">
        <f t="shared" si="9"/>
        <v>#NUM!</v>
      </c>
      <c r="C12" t="e">
        <f t="shared" si="0"/>
        <v>#NUM!</v>
      </c>
      <c r="D12" s="103" t="e">
        <f t="shared" si="1"/>
        <v>#NUM!</v>
      </c>
      <c r="G12" s="102" t="e">
        <f>BB4</f>
        <v>#NUM!</v>
      </c>
      <c r="H12" s="104" t="e">
        <f t="shared" si="10"/>
        <v>#NUM!</v>
      </c>
      <c r="I12" s="97" t="e">
        <f t="shared" si="2"/>
        <v>#NUM!</v>
      </c>
      <c r="J12" s="103" t="e">
        <f t="shared" si="3"/>
        <v>#NUM!</v>
      </c>
      <c r="M12" s="102" t="e">
        <f>BE4</f>
        <v>#NUM!</v>
      </c>
      <c r="N12" s="104" t="e">
        <f t="shared" si="11"/>
        <v>#NUM!</v>
      </c>
      <c r="O12" t="e">
        <f t="shared" si="4"/>
        <v>#NUM!</v>
      </c>
      <c r="P12" s="103" t="e">
        <f t="shared" si="5"/>
        <v>#NUM!</v>
      </c>
      <c r="S12" s="102" t="e">
        <f>BH4</f>
        <v>#NUM!</v>
      </c>
      <c r="T12" s="104" t="e">
        <f t="shared" si="12"/>
        <v>#NUM!</v>
      </c>
      <c r="U12" t="e">
        <f>((S12-$S$10)*($T$20-$T$10))/(($S$10*$T$23)-$S$10)</f>
        <v>#NUM!</v>
      </c>
      <c r="V12" s="103" t="e">
        <f t="shared" si="6"/>
        <v>#NUM!</v>
      </c>
      <c r="Y12" s="102" t="e">
        <f>BK4</f>
        <v>#REF!</v>
      </c>
      <c r="Z12" s="104" t="e">
        <f t="shared" si="13"/>
        <v>#REF!</v>
      </c>
      <c r="AA12" t="e">
        <f t="shared" si="7"/>
        <v>#REF!</v>
      </c>
      <c r="AB12" s="103" t="e">
        <f t="shared" si="8"/>
        <v>#REF!</v>
      </c>
    </row>
    <row r="13" spans="1:63" x14ac:dyDescent="0.3">
      <c r="A13" s="102" t="e">
        <f>AY5</f>
        <v>#NUM!</v>
      </c>
      <c r="B13" s="104" t="e">
        <f t="shared" si="9"/>
        <v>#NUM!</v>
      </c>
      <c r="C13" t="e">
        <f t="shared" si="0"/>
        <v>#NUM!</v>
      </c>
      <c r="D13" s="103" t="e">
        <f t="shared" si="1"/>
        <v>#NUM!</v>
      </c>
      <c r="G13" s="102" t="e">
        <f>BB5</f>
        <v>#NUM!</v>
      </c>
      <c r="H13" s="104" t="e">
        <f t="shared" si="10"/>
        <v>#NUM!</v>
      </c>
      <c r="I13" s="97" t="e">
        <f t="shared" si="2"/>
        <v>#NUM!</v>
      </c>
      <c r="J13" s="103" t="e">
        <f t="shared" si="3"/>
        <v>#NUM!</v>
      </c>
      <c r="M13" s="102" t="e">
        <f>BE5</f>
        <v>#NUM!</v>
      </c>
      <c r="N13" s="104" t="e">
        <f t="shared" si="11"/>
        <v>#NUM!</v>
      </c>
      <c r="O13" t="e">
        <f t="shared" si="4"/>
        <v>#NUM!</v>
      </c>
      <c r="P13" s="103" t="e">
        <f t="shared" si="5"/>
        <v>#NUM!</v>
      </c>
      <c r="S13" s="102" t="e">
        <f>BH5</f>
        <v>#NUM!</v>
      </c>
      <c r="T13" s="104" t="e">
        <f t="shared" si="12"/>
        <v>#NUM!</v>
      </c>
      <c r="U13" t="e">
        <f>((S13-$S$10)*($T$20-$T$10))/(($S$10*$T$23)-$S$10)</f>
        <v>#NUM!</v>
      </c>
      <c r="V13" s="103" t="e">
        <f t="shared" si="6"/>
        <v>#NUM!</v>
      </c>
      <c r="Y13" s="102" t="e">
        <f>BK5</f>
        <v>#REF!</v>
      </c>
      <c r="Z13" s="104" t="e">
        <f t="shared" si="13"/>
        <v>#REF!</v>
      </c>
      <c r="AA13" t="e">
        <f t="shared" si="7"/>
        <v>#REF!</v>
      </c>
      <c r="AB13" s="103" t="e">
        <f t="shared" si="8"/>
        <v>#REF!</v>
      </c>
    </row>
    <row r="14" spans="1:63" x14ac:dyDescent="0.3">
      <c r="A14" s="102" t="e">
        <f>AY6</f>
        <v>#NUM!</v>
      </c>
      <c r="B14" s="104" t="e">
        <f t="shared" si="9"/>
        <v>#NUM!</v>
      </c>
      <c r="C14" s="97" t="e">
        <f t="shared" si="0"/>
        <v>#NUM!</v>
      </c>
      <c r="D14" s="103" t="e">
        <f t="shared" si="1"/>
        <v>#NUM!</v>
      </c>
      <c r="G14" s="102" t="e">
        <f>BB6</f>
        <v>#NUM!</v>
      </c>
      <c r="H14" s="104" t="e">
        <f t="shared" si="10"/>
        <v>#NUM!</v>
      </c>
      <c r="I14" t="e">
        <f t="shared" si="2"/>
        <v>#NUM!</v>
      </c>
      <c r="J14" s="103" t="e">
        <f t="shared" si="3"/>
        <v>#NUM!</v>
      </c>
      <c r="M14" s="102" t="e">
        <f>BE6</f>
        <v>#NUM!</v>
      </c>
      <c r="N14" s="104" t="e">
        <f t="shared" si="11"/>
        <v>#NUM!</v>
      </c>
      <c r="O14" t="e">
        <f t="shared" si="4"/>
        <v>#NUM!</v>
      </c>
      <c r="P14" s="103" t="e">
        <f t="shared" si="5"/>
        <v>#NUM!</v>
      </c>
      <c r="S14" s="102" t="e">
        <f>BH6</f>
        <v>#NUM!</v>
      </c>
      <c r="T14" s="104" t="e">
        <f t="shared" si="12"/>
        <v>#NUM!</v>
      </c>
      <c r="U14" t="e">
        <f t="shared" ref="U14:U20" si="14">((S14-$M$10)*($N$20-$N$10))/(($M$10*$N$23)-$M$10)</f>
        <v>#NUM!</v>
      </c>
      <c r="V14" s="103" t="e">
        <f t="shared" si="6"/>
        <v>#NUM!</v>
      </c>
      <c r="Y14" s="102" t="e">
        <f>BK6</f>
        <v>#REF!</v>
      </c>
      <c r="Z14" s="104" t="e">
        <f t="shared" si="13"/>
        <v>#REF!</v>
      </c>
      <c r="AA14" t="e">
        <f t="shared" si="7"/>
        <v>#REF!</v>
      </c>
      <c r="AB14" s="103" t="e">
        <f t="shared" si="8"/>
        <v>#REF!</v>
      </c>
      <c r="AY14" s="92"/>
      <c r="BB14" s="92"/>
      <c r="BE14" s="92"/>
      <c r="BH14" s="92"/>
      <c r="BK14" s="92"/>
    </row>
    <row r="15" spans="1:63" x14ac:dyDescent="0.3">
      <c r="A15" s="102" t="e">
        <f>#REF!</f>
        <v>#REF!</v>
      </c>
      <c r="B15" s="104" t="e">
        <f t="shared" si="9"/>
        <v>#REF!</v>
      </c>
      <c r="C15" s="97" t="e">
        <f t="shared" si="0"/>
        <v>#REF!</v>
      </c>
      <c r="D15" s="103" t="e">
        <f t="shared" si="1"/>
        <v>#REF!</v>
      </c>
      <c r="G15" s="102" t="e">
        <f>#REF!</f>
        <v>#REF!</v>
      </c>
      <c r="H15" s="104" t="e">
        <f t="shared" si="10"/>
        <v>#REF!</v>
      </c>
      <c r="I15" t="e">
        <f t="shared" si="2"/>
        <v>#REF!</v>
      </c>
      <c r="J15" s="103" t="e">
        <f t="shared" si="3"/>
        <v>#REF!</v>
      </c>
      <c r="M15" s="102" t="e">
        <f>#REF!</f>
        <v>#REF!</v>
      </c>
      <c r="N15" s="104" t="e">
        <f t="shared" si="11"/>
        <v>#REF!</v>
      </c>
      <c r="O15" t="e">
        <f t="shared" si="4"/>
        <v>#REF!</v>
      </c>
      <c r="P15" s="103" t="e">
        <f t="shared" si="5"/>
        <v>#REF!</v>
      </c>
      <c r="S15" s="102" t="e">
        <f>#REF!</f>
        <v>#REF!</v>
      </c>
      <c r="T15" s="104" t="e">
        <f t="shared" si="12"/>
        <v>#REF!</v>
      </c>
      <c r="U15" t="e">
        <f t="shared" si="14"/>
        <v>#REF!</v>
      </c>
      <c r="V15" s="103" t="e">
        <f t="shared" si="6"/>
        <v>#REF!</v>
      </c>
      <c r="Y15" s="102" t="e">
        <f>#REF!</f>
        <v>#REF!</v>
      </c>
      <c r="Z15" s="104" t="e">
        <f t="shared" si="13"/>
        <v>#REF!</v>
      </c>
      <c r="AA15" t="e">
        <f t="shared" si="7"/>
        <v>#REF!</v>
      </c>
      <c r="AB15" s="103" t="e">
        <f t="shared" si="8"/>
        <v>#REF!</v>
      </c>
      <c r="AY15" s="92"/>
      <c r="BB15" s="92"/>
      <c r="BE15" s="92"/>
      <c r="BH15" s="92"/>
      <c r="BK15" s="92"/>
    </row>
    <row r="16" spans="1:63" x14ac:dyDescent="0.3">
      <c r="A16" s="102" t="e">
        <f t="shared" ref="A16:A19" si="15">AY7</f>
        <v>#REF!</v>
      </c>
      <c r="B16" s="104" t="e">
        <f t="shared" si="9"/>
        <v>#REF!</v>
      </c>
      <c r="C16" s="97" t="e">
        <f t="shared" si="0"/>
        <v>#REF!</v>
      </c>
      <c r="D16" s="103" t="e">
        <f t="shared" si="1"/>
        <v>#REF!</v>
      </c>
      <c r="G16" s="102" t="e">
        <f t="shared" ref="G16:G19" si="16">BB7</f>
        <v>#REF!</v>
      </c>
      <c r="H16" s="104" t="e">
        <f t="shared" si="10"/>
        <v>#REF!</v>
      </c>
      <c r="I16" t="e">
        <f t="shared" si="2"/>
        <v>#REF!</v>
      </c>
      <c r="J16" s="103" t="e">
        <f t="shared" si="3"/>
        <v>#REF!</v>
      </c>
      <c r="M16" s="102" t="e">
        <f t="shared" ref="M16:M19" si="17">BE7</f>
        <v>#REF!</v>
      </c>
      <c r="N16" s="104" t="e">
        <f t="shared" si="11"/>
        <v>#REF!</v>
      </c>
      <c r="O16" t="e">
        <f t="shared" si="4"/>
        <v>#REF!</v>
      </c>
      <c r="P16" s="103" t="e">
        <f t="shared" si="5"/>
        <v>#REF!</v>
      </c>
      <c r="S16" s="102" t="e">
        <f t="shared" ref="S16:S19" si="18">BH7</f>
        <v>#REF!</v>
      </c>
      <c r="T16" s="104" t="e">
        <f t="shared" si="12"/>
        <v>#REF!</v>
      </c>
      <c r="U16" t="e">
        <f t="shared" si="14"/>
        <v>#REF!</v>
      </c>
      <c r="V16" s="103" t="e">
        <f t="shared" si="6"/>
        <v>#REF!</v>
      </c>
      <c r="Y16" s="102" t="e">
        <f t="shared" ref="Y16:Y19" si="19">BK7</f>
        <v>#REF!</v>
      </c>
      <c r="Z16" s="104" t="e">
        <f t="shared" si="13"/>
        <v>#REF!</v>
      </c>
      <c r="AA16" t="e">
        <f t="shared" si="7"/>
        <v>#REF!</v>
      </c>
      <c r="AB16" s="103" t="e">
        <f t="shared" si="8"/>
        <v>#REF!</v>
      </c>
      <c r="AY16" s="92"/>
      <c r="BB16" s="92"/>
      <c r="BE16" s="92"/>
      <c r="BH16" s="92"/>
      <c r="BK16" s="92"/>
    </row>
    <row r="17" spans="1:63" x14ac:dyDescent="0.3">
      <c r="A17" s="102" t="e">
        <f t="shared" si="15"/>
        <v>#NUM!</v>
      </c>
      <c r="B17" s="104" t="e">
        <f t="shared" si="9"/>
        <v>#NUM!</v>
      </c>
      <c r="C17" s="97" t="e">
        <f t="shared" si="0"/>
        <v>#NUM!</v>
      </c>
      <c r="D17" s="103" t="e">
        <f t="shared" si="1"/>
        <v>#NUM!</v>
      </c>
      <c r="G17" s="102" t="e">
        <f t="shared" si="16"/>
        <v>#NUM!</v>
      </c>
      <c r="H17" s="104" t="e">
        <f t="shared" si="10"/>
        <v>#NUM!</v>
      </c>
      <c r="I17" t="e">
        <f t="shared" si="2"/>
        <v>#NUM!</v>
      </c>
      <c r="J17" s="103" t="e">
        <f t="shared" si="3"/>
        <v>#NUM!</v>
      </c>
      <c r="M17" s="102" t="e">
        <f t="shared" si="17"/>
        <v>#NUM!</v>
      </c>
      <c r="N17" s="104" t="e">
        <f t="shared" si="11"/>
        <v>#NUM!</v>
      </c>
      <c r="O17" t="e">
        <f t="shared" si="4"/>
        <v>#NUM!</v>
      </c>
      <c r="P17" s="103" t="e">
        <f t="shared" si="5"/>
        <v>#NUM!</v>
      </c>
      <c r="S17" s="102" t="e">
        <f t="shared" si="18"/>
        <v>#NUM!</v>
      </c>
      <c r="T17" s="104" t="e">
        <f t="shared" si="12"/>
        <v>#NUM!</v>
      </c>
      <c r="U17" t="e">
        <f t="shared" si="14"/>
        <v>#NUM!</v>
      </c>
      <c r="V17" s="103" t="e">
        <f t="shared" si="6"/>
        <v>#NUM!</v>
      </c>
      <c r="Y17" s="102" t="e">
        <f t="shared" si="19"/>
        <v>#REF!</v>
      </c>
      <c r="Z17" s="104" t="e">
        <f t="shared" si="13"/>
        <v>#REF!</v>
      </c>
      <c r="AA17" t="e">
        <f t="shared" si="7"/>
        <v>#REF!</v>
      </c>
      <c r="AB17" s="103" t="e">
        <f t="shared" si="8"/>
        <v>#REF!</v>
      </c>
      <c r="AY17" s="92"/>
      <c r="BB17" s="92"/>
      <c r="BE17" s="92"/>
      <c r="BH17" s="92"/>
      <c r="BK17" s="92"/>
    </row>
    <row r="18" spans="1:63" x14ac:dyDescent="0.3">
      <c r="A18" s="102" t="e">
        <f t="shared" si="15"/>
        <v>#NUM!</v>
      </c>
      <c r="B18" s="104" t="e">
        <f t="shared" si="9"/>
        <v>#NUM!</v>
      </c>
      <c r="C18" s="97" t="e">
        <f t="shared" si="0"/>
        <v>#NUM!</v>
      </c>
      <c r="D18" s="103" t="e">
        <f t="shared" si="1"/>
        <v>#NUM!</v>
      </c>
      <c r="G18" s="102" t="e">
        <f t="shared" si="16"/>
        <v>#NUM!</v>
      </c>
      <c r="H18" s="104" t="e">
        <f t="shared" si="10"/>
        <v>#NUM!</v>
      </c>
      <c r="I18" t="e">
        <f t="shared" si="2"/>
        <v>#NUM!</v>
      </c>
      <c r="J18" s="103" t="e">
        <f t="shared" si="3"/>
        <v>#NUM!</v>
      </c>
      <c r="M18" s="102" t="e">
        <f t="shared" si="17"/>
        <v>#NUM!</v>
      </c>
      <c r="N18" s="104" t="e">
        <f t="shared" si="11"/>
        <v>#NUM!</v>
      </c>
      <c r="O18" t="e">
        <f t="shared" si="4"/>
        <v>#NUM!</v>
      </c>
      <c r="P18" s="103" t="e">
        <f t="shared" si="5"/>
        <v>#NUM!</v>
      </c>
      <c r="S18" s="102" t="e">
        <f t="shared" si="18"/>
        <v>#NUM!</v>
      </c>
      <c r="T18" s="104" t="e">
        <f t="shared" si="12"/>
        <v>#NUM!</v>
      </c>
      <c r="U18" t="e">
        <f t="shared" si="14"/>
        <v>#NUM!</v>
      </c>
      <c r="V18" s="103" t="e">
        <f t="shared" si="6"/>
        <v>#NUM!</v>
      </c>
      <c r="Y18" s="102" t="e">
        <f t="shared" si="19"/>
        <v>#REF!</v>
      </c>
      <c r="Z18" s="104" t="e">
        <f t="shared" si="13"/>
        <v>#REF!</v>
      </c>
      <c r="AA18" t="e">
        <f t="shared" si="7"/>
        <v>#REF!</v>
      </c>
      <c r="AB18" s="103" t="e">
        <f t="shared" si="8"/>
        <v>#REF!</v>
      </c>
      <c r="AY18" s="92"/>
      <c r="BB18" s="92"/>
      <c r="BE18" s="92"/>
      <c r="BH18" s="92"/>
      <c r="BK18" s="92"/>
    </row>
    <row r="19" spans="1:63" x14ac:dyDescent="0.3">
      <c r="A19" s="102" t="e">
        <f t="shared" si="15"/>
        <v>#NUM!</v>
      </c>
      <c r="B19" s="104" t="e">
        <f t="shared" si="9"/>
        <v>#NUM!</v>
      </c>
      <c r="C19" s="97" t="e">
        <f t="shared" si="0"/>
        <v>#NUM!</v>
      </c>
      <c r="D19" s="103" t="e">
        <f t="shared" si="1"/>
        <v>#NUM!</v>
      </c>
      <c r="G19" s="102" t="e">
        <f t="shared" si="16"/>
        <v>#NUM!</v>
      </c>
      <c r="H19" s="104" t="e">
        <f t="shared" si="10"/>
        <v>#NUM!</v>
      </c>
      <c r="I19" t="e">
        <f t="shared" si="2"/>
        <v>#NUM!</v>
      </c>
      <c r="J19" s="103" t="e">
        <f t="shared" si="3"/>
        <v>#NUM!</v>
      </c>
      <c r="M19" s="102" t="e">
        <f t="shared" si="17"/>
        <v>#NUM!</v>
      </c>
      <c r="N19" s="104" t="e">
        <f t="shared" si="11"/>
        <v>#NUM!</v>
      </c>
      <c r="O19" t="e">
        <f t="shared" si="4"/>
        <v>#NUM!</v>
      </c>
      <c r="P19" s="103" t="e">
        <f t="shared" si="5"/>
        <v>#NUM!</v>
      </c>
      <c r="S19" s="102" t="e">
        <f t="shared" si="18"/>
        <v>#NUM!</v>
      </c>
      <c r="T19" s="104" t="e">
        <f t="shared" si="12"/>
        <v>#NUM!</v>
      </c>
      <c r="U19" t="e">
        <f t="shared" si="14"/>
        <v>#NUM!</v>
      </c>
      <c r="V19" s="103" t="e">
        <f t="shared" si="6"/>
        <v>#NUM!</v>
      </c>
      <c r="Y19" s="102" t="e">
        <f t="shared" si="19"/>
        <v>#REF!</v>
      </c>
      <c r="Z19" s="104" t="e">
        <f t="shared" si="13"/>
        <v>#REF!</v>
      </c>
      <c r="AA19" t="e">
        <f t="shared" si="7"/>
        <v>#REF!</v>
      </c>
      <c r="AB19" s="103" t="e">
        <f t="shared" si="8"/>
        <v>#REF!</v>
      </c>
      <c r="AY19" s="92"/>
      <c r="BB19" s="92"/>
      <c r="BE19" s="92"/>
      <c r="BH19" s="92"/>
      <c r="BK19" s="92"/>
    </row>
    <row r="20" spans="1:63" x14ac:dyDescent="0.3">
      <c r="A20" s="105" t="e">
        <f>A10*B23</f>
        <v>#NUM!</v>
      </c>
      <c r="B20" s="106">
        <v>0</v>
      </c>
      <c r="C20" t="e">
        <f t="shared" si="0"/>
        <v>#NUM!</v>
      </c>
      <c r="D20" s="103">
        <f t="shared" si="1"/>
        <v>6</v>
      </c>
      <c r="G20" s="105" t="e">
        <f>G10*H23</f>
        <v>#NUM!</v>
      </c>
      <c r="H20" s="106">
        <v>0</v>
      </c>
      <c r="I20" t="e">
        <f t="shared" si="2"/>
        <v>#NUM!</v>
      </c>
      <c r="J20" s="103">
        <f t="shared" si="3"/>
        <v>6</v>
      </c>
      <c r="M20" s="105" t="e">
        <f>M10*N23</f>
        <v>#NUM!</v>
      </c>
      <c r="N20" s="106">
        <v>0</v>
      </c>
      <c r="O20" t="e">
        <f t="shared" si="4"/>
        <v>#NUM!</v>
      </c>
      <c r="P20" s="103">
        <f t="shared" si="5"/>
        <v>6</v>
      </c>
      <c r="S20" s="105" t="e">
        <f>S10*T23</f>
        <v>#NUM!</v>
      </c>
      <c r="T20" s="106">
        <v>0</v>
      </c>
      <c r="U20" t="e">
        <f t="shared" si="14"/>
        <v>#NUM!</v>
      </c>
      <c r="V20" s="103">
        <f t="shared" si="6"/>
        <v>6</v>
      </c>
      <c r="Y20" s="105" t="e">
        <f>Y10*Z23</f>
        <v>#REF!</v>
      </c>
      <c r="Z20" s="106">
        <v>0</v>
      </c>
      <c r="AA20" t="e">
        <f t="shared" si="7"/>
        <v>#REF!</v>
      </c>
      <c r="AB20" s="103">
        <f t="shared" si="8"/>
        <v>6</v>
      </c>
    </row>
    <row r="21" spans="1:63" x14ac:dyDescent="0.3">
      <c r="A21" s="105"/>
      <c r="B21" s="106"/>
      <c r="D21" s="103"/>
      <c r="G21" s="105"/>
      <c r="H21" s="106"/>
      <c r="J21" s="103"/>
      <c r="M21" s="105"/>
      <c r="N21" s="106"/>
      <c r="P21" s="103"/>
      <c r="S21" s="105"/>
      <c r="T21" s="106"/>
      <c r="V21" s="103"/>
      <c r="Y21" s="105"/>
      <c r="Z21" s="106"/>
      <c r="AB21" s="103"/>
    </row>
    <row r="22" spans="1:63" x14ac:dyDescent="0.3">
      <c r="A22" s="107"/>
      <c r="D22" s="108"/>
      <c r="G22" s="107"/>
      <c r="J22" s="108"/>
      <c r="M22" s="107"/>
      <c r="P22" s="108"/>
      <c r="S22" s="107"/>
      <c r="V22" s="108"/>
      <c r="Y22" s="107"/>
      <c r="AB22" s="108"/>
    </row>
    <row r="23" spans="1:63" x14ac:dyDescent="0.3">
      <c r="A23" s="109" t="s">
        <v>91</v>
      </c>
      <c r="B23" s="110">
        <v>1.5</v>
      </c>
      <c r="C23" s="111"/>
      <c r="D23" s="112"/>
      <c r="G23" s="109" t="s">
        <v>91</v>
      </c>
      <c r="H23" s="110">
        <v>1.5</v>
      </c>
      <c r="I23" s="111"/>
      <c r="J23" s="112"/>
      <c r="M23" s="109" t="s">
        <v>91</v>
      </c>
      <c r="N23" s="110">
        <v>1.5</v>
      </c>
      <c r="O23" s="111"/>
      <c r="P23" s="112"/>
      <c r="S23" s="109" t="s">
        <v>91</v>
      </c>
      <c r="T23" s="110">
        <v>1.5</v>
      </c>
      <c r="U23" s="111"/>
      <c r="V23" s="112"/>
      <c r="Y23" s="109" t="s">
        <v>91</v>
      </c>
      <c r="Z23" s="110">
        <v>1.5</v>
      </c>
      <c r="AA23" s="111"/>
      <c r="AB23" s="112"/>
    </row>
    <row r="24" spans="1:63" hidden="1" x14ac:dyDescent="0.3"/>
    <row r="25" spans="1:63" hidden="1" x14ac:dyDescent="0.3"/>
    <row r="26" spans="1:63" hidden="1" x14ac:dyDescent="0.3"/>
    <row r="27" spans="1:63" ht="12" hidden="1" customHeight="1" x14ac:dyDescent="0.3"/>
    <row r="28" spans="1:63" hidden="1" x14ac:dyDescent="0.3">
      <c r="A28" t="s">
        <v>92</v>
      </c>
    </row>
    <row r="29" spans="1:63" hidden="1" x14ac:dyDescent="0.3">
      <c r="O29" s="96"/>
    </row>
    <row r="30" spans="1:63" hidden="1" x14ac:dyDescent="0.3">
      <c r="A30" t="s">
        <v>93</v>
      </c>
    </row>
    <row r="31" spans="1:63" hidden="1" x14ac:dyDescent="0.3"/>
    <row r="32" spans="1:63" hidden="1" x14ac:dyDescent="0.3">
      <c r="A32" t="s">
        <v>94</v>
      </c>
      <c r="B32" t="s">
        <v>95</v>
      </c>
      <c r="E32" t="s">
        <v>96</v>
      </c>
      <c r="G32" t="s">
        <v>97</v>
      </c>
    </row>
    <row r="33" spans="1:7" hidden="1" x14ac:dyDescent="0.3">
      <c r="B33" t="s">
        <v>98</v>
      </c>
      <c r="G33" t="s">
        <v>99</v>
      </c>
    </row>
    <row r="34" spans="1:7" hidden="1" x14ac:dyDescent="0.3"/>
    <row r="35" spans="1:7" hidden="1" x14ac:dyDescent="0.3">
      <c r="A35" t="s">
        <v>81</v>
      </c>
      <c r="B35" t="s">
        <v>90</v>
      </c>
    </row>
    <row r="36" spans="1:7" hidden="1" x14ac:dyDescent="0.3">
      <c r="A36">
        <v>0</v>
      </c>
      <c r="B36">
        <v>6</v>
      </c>
    </row>
    <row r="37" spans="1:7" hidden="1" x14ac:dyDescent="0.3">
      <c r="A37">
        <v>1</v>
      </c>
      <c r="B37">
        <v>5.9</v>
      </c>
    </row>
    <row r="38" spans="1:7" hidden="1" x14ac:dyDescent="0.3">
      <c r="A38">
        <v>2</v>
      </c>
      <c r="B38">
        <v>5.9</v>
      </c>
    </row>
    <row r="39" spans="1:7" hidden="1" x14ac:dyDescent="0.3">
      <c r="A39">
        <v>3</v>
      </c>
      <c r="B39">
        <v>5.8</v>
      </c>
    </row>
    <row r="40" spans="1:7" hidden="1" x14ac:dyDescent="0.3">
      <c r="A40">
        <v>4</v>
      </c>
      <c r="B40">
        <v>5.8</v>
      </c>
    </row>
    <row r="41" spans="1:7" hidden="1" x14ac:dyDescent="0.3">
      <c r="A41">
        <v>5</v>
      </c>
      <c r="B41">
        <v>5.8</v>
      </c>
    </row>
    <row r="42" spans="1:7" hidden="1" x14ac:dyDescent="0.3">
      <c r="A42">
        <v>6</v>
      </c>
      <c r="B42">
        <v>5.7</v>
      </c>
    </row>
    <row r="43" spans="1:7" hidden="1" x14ac:dyDescent="0.3">
      <c r="A43">
        <v>7</v>
      </c>
      <c r="B43">
        <v>5.7</v>
      </c>
    </row>
    <row r="44" spans="1:7" hidden="1" x14ac:dyDescent="0.3">
      <c r="A44">
        <v>8</v>
      </c>
      <c r="B44">
        <v>5.6</v>
      </c>
    </row>
    <row r="45" spans="1:7" hidden="1" x14ac:dyDescent="0.3">
      <c r="A45">
        <v>9</v>
      </c>
      <c r="B45">
        <v>5.5</v>
      </c>
    </row>
    <row r="46" spans="1:7" hidden="1" x14ac:dyDescent="0.3">
      <c r="A46">
        <v>10</v>
      </c>
      <c r="B46">
        <v>5.5</v>
      </c>
    </row>
    <row r="47" spans="1:7" hidden="1" x14ac:dyDescent="0.3">
      <c r="A47">
        <v>11</v>
      </c>
      <c r="B47">
        <v>5.4</v>
      </c>
    </row>
    <row r="48" spans="1:7" hidden="1" x14ac:dyDescent="0.3">
      <c r="A48">
        <v>12</v>
      </c>
      <c r="B48">
        <v>5.4</v>
      </c>
    </row>
    <row r="49" spans="1:2" hidden="1" x14ac:dyDescent="0.3">
      <c r="A49">
        <v>13</v>
      </c>
      <c r="B49">
        <v>5.4</v>
      </c>
    </row>
    <row r="50" spans="1:2" hidden="1" x14ac:dyDescent="0.3">
      <c r="A50">
        <v>14</v>
      </c>
      <c r="B50">
        <v>5.3</v>
      </c>
    </row>
    <row r="51" spans="1:2" hidden="1" x14ac:dyDescent="0.3">
      <c r="A51">
        <v>15</v>
      </c>
      <c r="B51">
        <v>5.3</v>
      </c>
    </row>
    <row r="52" spans="1:2" hidden="1" x14ac:dyDescent="0.3">
      <c r="A52">
        <v>16</v>
      </c>
      <c r="B52">
        <v>5.2</v>
      </c>
    </row>
    <row r="53" spans="1:2" hidden="1" x14ac:dyDescent="0.3">
      <c r="A53">
        <v>17</v>
      </c>
      <c r="B53">
        <v>5.0999999999999996</v>
      </c>
    </row>
    <row r="54" spans="1:2" hidden="1" x14ac:dyDescent="0.3">
      <c r="A54">
        <v>18</v>
      </c>
      <c r="B54">
        <v>5.0999999999999996</v>
      </c>
    </row>
    <row r="55" spans="1:2" hidden="1" x14ac:dyDescent="0.3">
      <c r="A55">
        <v>19</v>
      </c>
      <c r="B55">
        <v>5</v>
      </c>
    </row>
    <row r="56" spans="1:2" hidden="1" x14ac:dyDescent="0.3">
      <c r="A56">
        <v>20</v>
      </c>
      <c r="B56">
        <v>5</v>
      </c>
    </row>
    <row r="57" spans="1:2" hidden="1" x14ac:dyDescent="0.3">
      <c r="A57">
        <v>21</v>
      </c>
      <c r="B57">
        <v>4.9000000000000004</v>
      </c>
    </row>
    <row r="58" spans="1:2" hidden="1" x14ac:dyDescent="0.3">
      <c r="A58">
        <v>22</v>
      </c>
      <c r="B58">
        <v>4.9000000000000004</v>
      </c>
    </row>
    <row r="59" spans="1:2" hidden="1" x14ac:dyDescent="0.3">
      <c r="A59">
        <v>23</v>
      </c>
      <c r="B59">
        <v>4.8</v>
      </c>
    </row>
    <row r="60" spans="1:2" hidden="1" x14ac:dyDescent="0.3">
      <c r="A60">
        <v>24</v>
      </c>
      <c r="B60">
        <v>4.8</v>
      </c>
    </row>
    <row r="61" spans="1:2" hidden="1" x14ac:dyDescent="0.3">
      <c r="A61">
        <v>25</v>
      </c>
      <c r="B61">
        <v>4.8</v>
      </c>
    </row>
    <row r="62" spans="1:2" hidden="1" x14ac:dyDescent="0.3">
      <c r="A62">
        <v>26</v>
      </c>
      <c r="B62">
        <v>4.7</v>
      </c>
    </row>
    <row r="63" spans="1:2" hidden="1" x14ac:dyDescent="0.3">
      <c r="A63">
        <v>27</v>
      </c>
      <c r="B63">
        <v>4.7</v>
      </c>
    </row>
    <row r="64" spans="1:2" hidden="1" x14ac:dyDescent="0.3">
      <c r="A64">
        <v>28</v>
      </c>
      <c r="B64">
        <v>4.5999999999999996</v>
      </c>
    </row>
    <row r="65" spans="1:2" hidden="1" x14ac:dyDescent="0.3">
      <c r="A65">
        <v>29</v>
      </c>
      <c r="B65">
        <v>4.5</v>
      </c>
    </row>
    <row r="66" spans="1:2" hidden="1" x14ac:dyDescent="0.3">
      <c r="A66">
        <v>30</v>
      </c>
      <c r="B66">
        <v>4.5</v>
      </c>
    </row>
    <row r="67" spans="1:2" hidden="1" x14ac:dyDescent="0.3">
      <c r="A67">
        <v>31</v>
      </c>
      <c r="B67">
        <v>4.4000000000000004</v>
      </c>
    </row>
    <row r="68" spans="1:2" hidden="1" x14ac:dyDescent="0.3">
      <c r="A68">
        <v>32</v>
      </c>
      <c r="B68">
        <v>4.4000000000000004</v>
      </c>
    </row>
    <row r="69" spans="1:2" hidden="1" x14ac:dyDescent="0.3">
      <c r="A69">
        <v>33</v>
      </c>
      <c r="B69">
        <v>4.4000000000000004</v>
      </c>
    </row>
    <row r="70" spans="1:2" hidden="1" x14ac:dyDescent="0.3">
      <c r="A70">
        <v>34</v>
      </c>
      <c r="B70">
        <v>4.3</v>
      </c>
    </row>
    <row r="71" spans="1:2" hidden="1" x14ac:dyDescent="0.3">
      <c r="A71">
        <v>35</v>
      </c>
      <c r="B71">
        <v>4.3</v>
      </c>
    </row>
    <row r="72" spans="1:2" hidden="1" x14ac:dyDescent="0.3">
      <c r="A72">
        <v>36</v>
      </c>
      <c r="B72">
        <v>4.2</v>
      </c>
    </row>
    <row r="73" spans="1:2" hidden="1" x14ac:dyDescent="0.3">
      <c r="A73">
        <v>37</v>
      </c>
      <c r="B73">
        <v>4.0999999999999996</v>
      </c>
    </row>
    <row r="74" spans="1:2" hidden="1" x14ac:dyDescent="0.3">
      <c r="A74">
        <v>38</v>
      </c>
      <c r="B74">
        <v>4.0999999999999996</v>
      </c>
    </row>
    <row r="75" spans="1:2" hidden="1" x14ac:dyDescent="0.3">
      <c r="A75">
        <v>39</v>
      </c>
      <c r="B75">
        <v>4</v>
      </c>
    </row>
    <row r="76" spans="1:2" hidden="1" x14ac:dyDescent="0.3">
      <c r="A76">
        <v>40</v>
      </c>
      <c r="B76">
        <v>4</v>
      </c>
    </row>
    <row r="77" spans="1:2" hidden="1" x14ac:dyDescent="0.3">
      <c r="A77">
        <v>41</v>
      </c>
      <c r="B77">
        <v>3.9</v>
      </c>
    </row>
    <row r="78" spans="1:2" hidden="1" x14ac:dyDescent="0.3">
      <c r="A78">
        <v>42</v>
      </c>
      <c r="B78">
        <v>3.9</v>
      </c>
    </row>
    <row r="79" spans="1:2" hidden="1" x14ac:dyDescent="0.3">
      <c r="A79">
        <v>43</v>
      </c>
      <c r="B79">
        <v>3.8</v>
      </c>
    </row>
    <row r="80" spans="1:2" hidden="1" x14ac:dyDescent="0.3">
      <c r="A80">
        <v>44</v>
      </c>
      <c r="B80">
        <v>3.8</v>
      </c>
    </row>
    <row r="81" spans="1:2" hidden="1" x14ac:dyDescent="0.3">
      <c r="A81">
        <v>45</v>
      </c>
      <c r="B81">
        <v>3.8</v>
      </c>
    </row>
    <row r="82" spans="1:2" hidden="1" x14ac:dyDescent="0.3">
      <c r="A82">
        <v>46</v>
      </c>
      <c r="B82">
        <v>3.7</v>
      </c>
    </row>
    <row r="83" spans="1:2" hidden="1" x14ac:dyDescent="0.3">
      <c r="A83">
        <v>47</v>
      </c>
      <c r="B83">
        <v>3.7</v>
      </c>
    </row>
    <row r="84" spans="1:2" hidden="1" x14ac:dyDescent="0.3">
      <c r="A84">
        <v>48</v>
      </c>
      <c r="B84">
        <v>3.6</v>
      </c>
    </row>
    <row r="85" spans="1:2" hidden="1" x14ac:dyDescent="0.3">
      <c r="A85">
        <v>49</v>
      </c>
      <c r="B85">
        <v>3.5</v>
      </c>
    </row>
    <row r="86" spans="1:2" hidden="1" x14ac:dyDescent="0.3">
      <c r="A86">
        <v>50</v>
      </c>
      <c r="B86">
        <v>3.5</v>
      </c>
    </row>
    <row r="87" spans="1:2" hidden="1" x14ac:dyDescent="0.3">
      <c r="A87">
        <v>51</v>
      </c>
      <c r="B87">
        <v>3.4</v>
      </c>
    </row>
    <row r="88" spans="1:2" hidden="1" x14ac:dyDescent="0.3">
      <c r="A88">
        <v>52</v>
      </c>
      <c r="B88">
        <v>3.4</v>
      </c>
    </row>
    <row r="89" spans="1:2" hidden="1" x14ac:dyDescent="0.3">
      <c r="A89">
        <v>53</v>
      </c>
      <c r="B89">
        <v>3.4</v>
      </c>
    </row>
    <row r="90" spans="1:2" hidden="1" x14ac:dyDescent="0.3">
      <c r="A90">
        <v>54</v>
      </c>
      <c r="B90">
        <v>3.3</v>
      </c>
    </row>
    <row r="91" spans="1:2" hidden="1" x14ac:dyDescent="0.3">
      <c r="A91">
        <v>55</v>
      </c>
      <c r="B91">
        <v>3.3</v>
      </c>
    </row>
    <row r="92" spans="1:2" hidden="1" x14ac:dyDescent="0.3">
      <c r="A92">
        <v>56</v>
      </c>
      <c r="B92">
        <v>3.2</v>
      </c>
    </row>
    <row r="93" spans="1:2" hidden="1" x14ac:dyDescent="0.3">
      <c r="A93">
        <v>57</v>
      </c>
      <c r="B93">
        <v>3.1</v>
      </c>
    </row>
    <row r="94" spans="1:2" hidden="1" x14ac:dyDescent="0.3">
      <c r="A94">
        <v>58</v>
      </c>
      <c r="B94">
        <v>3.1</v>
      </c>
    </row>
    <row r="95" spans="1:2" hidden="1" x14ac:dyDescent="0.3">
      <c r="A95">
        <v>59</v>
      </c>
      <c r="B95">
        <v>3</v>
      </c>
    </row>
    <row r="96" spans="1:2" hidden="1" x14ac:dyDescent="0.3">
      <c r="A96">
        <v>60</v>
      </c>
      <c r="B96">
        <v>3</v>
      </c>
    </row>
    <row r="97" spans="1:2" hidden="1" x14ac:dyDescent="0.3">
      <c r="A97">
        <v>61</v>
      </c>
      <c r="B97">
        <v>2.9</v>
      </c>
    </row>
    <row r="98" spans="1:2" hidden="1" x14ac:dyDescent="0.3">
      <c r="A98">
        <v>62</v>
      </c>
      <c r="B98">
        <v>2.9</v>
      </c>
    </row>
    <row r="99" spans="1:2" hidden="1" x14ac:dyDescent="0.3">
      <c r="A99">
        <v>63</v>
      </c>
      <c r="B99">
        <v>2.8</v>
      </c>
    </row>
    <row r="100" spans="1:2" hidden="1" x14ac:dyDescent="0.3">
      <c r="A100">
        <v>64</v>
      </c>
      <c r="B100">
        <v>2.8</v>
      </c>
    </row>
    <row r="101" spans="1:2" hidden="1" x14ac:dyDescent="0.3">
      <c r="A101">
        <v>65</v>
      </c>
      <c r="B101">
        <v>2.8</v>
      </c>
    </row>
    <row r="102" spans="1:2" hidden="1" x14ac:dyDescent="0.3">
      <c r="A102">
        <v>66</v>
      </c>
      <c r="B102">
        <v>2.7</v>
      </c>
    </row>
    <row r="103" spans="1:2" hidden="1" x14ac:dyDescent="0.3">
      <c r="A103">
        <v>67</v>
      </c>
      <c r="B103">
        <v>2.7</v>
      </c>
    </row>
    <row r="104" spans="1:2" hidden="1" x14ac:dyDescent="0.3">
      <c r="A104">
        <v>68</v>
      </c>
      <c r="B104">
        <v>2.6</v>
      </c>
    </row>
    <row r="105" spans="1:2" hidden="1" x14ac:dyDescent="0.3">
      <c r="A105">
        <v>69</v>
      </c>
      <c r="B105">
        <v>2.5</v>
      </c>
    </row>
    <row r="106" spans="1:2" hidden="1" x14ac:dyDescent="0.3">
      <c r="A106">
        <v>70</v>
      </c>
      <c r="B106">
        <v>2.5</v>
      </c>
    </row>
    <row r="107" spans="1:2" hidden="1" x14ac:dyDescent="0.3">
      <c r="A107">
        <v>71</v>
      </c>
      <c r="B107">
        <v>2.4</v>
      </c>
    </row>
    <row r="108" spans="1:2" hidden="1" x14ac:dyDescent="0.3">
      <c r="A108">
        <v>72</v>
      </c>
      <c r="B108">
        <v>2.4</v>
      </c>
    </row>
    <row r="109" spans="1:2" hidden="1" x14ac:dyDescent="0.3">
      <c r="A109">
        <v>73</v>
      </c>
      <c r="B109">
        <v>2.4</v>
      </c>
    </row>
    <row r="110" spans="1:2" hidden="1" x14ac:dyDescent="0.3">
      <c r="A110">
        <v>74</v>
      </c>
      <c r="B110">
        <v>2.2999999999999998</v>
      </c>
    </row>
    <row r="111" spans="1:2" hidden="1" x14ac:dyDescent="0.3">
      <c r="A111">
        <v>75</v>
      </c>
      <c r="B111">
        <v>2.2999999999999998</v>
      </c>
    </row>
    <row r="112" spans="1:2" hidden="1" x14ac:dyDescent="0.3">
      <c r="A112">
        <v>76</v>
      </c>
      <c r="B112">
        <v>2.2000000000000002</v>
      </c>
    </row>
    <row r="113" spans="1:2" hidden="1" x14ac:dyDescent="0.3">
      <c r="A113">
        <v>77</v>
      </c>
      <c r="B113">
        <v>2.1</v>
      </c>
    </row>
    <row r="114" spans="1:2" hidden="1" x14ac:dyDescent="0.3">
      <c r="A114">
        <v>78</v>
      </c>
      <c r="B114">
        <v>2.1</v>
      </c>
    </row>
    <row r="115" spans="1:2" hidden="1" x14ac:dyDescent="0.3">
      <c r="A115">
        <v>79</v>
      </c>
      <c r="B115">
        <v>2</v>
      </c>
    </row>
    <row r="116" spans="1:2" hidden="1" x14ac:dyDescent="0.3">
      <c r="A116">
        <v>80</v>
      </c>
      <c r="B116">
        <v>2</v>
      </c>
    </row>
    <row r="117" spans="1:2" hidden="1" x14ac:dyDescent="0.3">
      <c r="A117">
        <v>81</v>
      </c>
      <c r="B117">
        <v>1.9</v>
      </c>
    </row>
    <row r="118" spans="1:2" hidden="1" x14ac:dyDescent="0.3">
      <c r="A118">
        <v>82</v>
      </c>
      <c r="B118">
        <v>1.9</v>
      </c>
    </row>
    <row r="119" spans="1:2" hidden="1" x14ac:dyDescent="0.3">
      <c r="A119">
        <v>83</v>
      </c>
      <c r="B119">
        <v>1.8</v>
      </c>
    </row>
    <row r="120" spans="1:2" hidden="1" x14ac:dyDescent="0.3">
      <c r="A120">
        <v>84</v>
      </c>
      <c r="B120">
        <v>1.8</v>
      </c>
    </row>
    <row r="121" spans="1:2" hidden="1" x14ac:dyDescent="0.3">
      <c r="A121">
        <v>85</v>
      </c>
      <c r="B121">
        <v>1.8</v>
      </c>
    </row>
    <row r="122" spans="1:2" hidden="1" x14ac:dyDescent="0.3">
      <c r="A122">
        <v>86</v>
      </c>
      <c r="B122">
        <v>1.7</v>
      </c>
    </row>
    <row r="123" spans="1:2" hidden="1" x14ac:dyDescent="0.3">
      <c r="A123">
        <v>87</v>
      </c>
      <c r="B123">
        <v>1.7</v>
      </c>
    </row>
    <row r="124" spans="1:2" hidden="1" x14ac:dyDescent="0.3">
      <c r="A124">
        <v>88</v>
      </c>
      <c r="B124">
        <v>1.6</v>
      </c>
    </row>
    <row r="125" spans="1:2" hidden="1" x14ac:dyDescent="0.3">
      <c r="A125">
        <v>89</v>
      </c>
      <c r="B125">
        <v>1.5</v>
      </c>
    </row>
    <row r="126" spans="1:2" hidden="1" x14ac:dyDescent="0.3">
      <c r="A126">
        <v>90</v>
      </c>
      <c r="B126">
        <v>1.5</v>
      </c>
    </row>
    <row r="127" spans="1:2" hidden="1" x14ac:dyDescent="0.3">
      <c r="A127">
        <v>91</v>
      </c>
      <c r="B127">
        <v>1.4</v>
      </c>
    </row>
    <row r="128" spans="1:2" hidden="1" x14ac:dyDescent="0.3">
      <c r="A128">
        <v>92</v>
      </c>
      <c r="B128">
        <v>1.4</v>
      </c>
    </row>
    <row r="129" spans="1:2" hidden="1" x14ac:dyDescent="0.3">
      <c r="A129">
        <v>93</v>
      </c>
      <c r="B129">
        <v>1.4</v>
      </c>
    </row>
    <row r="130" spans="1:2" hidden="1" x14ac:dyDescent="0.3">
      <c r="A130">
        <v>94</v>
      </c>
      <c r="B130">
        <v>1.3</v>
      </c>
    </row>
    <row r="131" spans="1:2" hidden="1" x14ac:dyDescent="0.3">
      <c r="A131">
        <v>95</v>
      </c>
      <c r="B131">
        <v>1.3</v>
      </c>
    </row>
    <row r="132" spans="1:2" hidden="1" x14ac:dyDescent="0.3">
      <c r="A132">
        <v>96</v>
      </c>
      <c r="B132">
        <v>1.2</v>
      </c>
    </row>
    <row r="133" spans="1:2" hidden="1" x14ac:dyDescent="0.3">
      <c r="A133">
        <v>97</v>
      </c>
      <c r="B133">
        <v>1.1000000000000001</v>
      </c>
    </row>
    <row r="134" spans="1:2" hidden="1" x14ac:dyDescent="0.3">
      <c r="A134">
        <v>98</v>
      </c>
      <c r="B134">
        <v>1.1000000000000001</v>
      </c>
    </row>
    <row r="135" spans="1:2" hidden="1" x14ac:dyDescent="0.3">
      <c r="A135">
        <v>99</v>
      </c>
      <c r="B135">
        <v>1</v>
      </c>
    </row>
    <row r="136" spans="1:2" hidden="1" x14ac:dyDescent="0.3">
      <c r="A136">
        <v>100</v>
      </c>
      <c r="B136">
        <v>1</v>
      </c>
    </row>
    <row r="137" spans="1:2" hidden="1" x14ac:dyDescent="0.3"/>
    <row r="138" spans="1:2" hidden="1" x14ac:dyDescent="0.3"/>
  </sheetData>
  <sheetProtection selectLockedCells="1"/>
  <mergeCells count="10">
    <mergeCell ref="AA1:AD1"/>
    <mergeCell ref="AE1:AH1"/>
    <mergeCell ref="AI1:AL1"/>
    <mergeCell ref="AM1:AP1"/>
    <mergeCell ref="C1:F1"/>
    <mergeCell ref="G1:J1"/>
    <mergeCell ref="K1:N1"/>
    <mergeCell ref="O1:R1"/>
    <mergeCell ref="S1:V1"/>
    <mergeCell ref="W1:Z1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95163663A1064A9118D9C48AA64CE7" ma:contentTypeVersion="26" ma:contentTypeDescription="Ein neues Dokument erstellen." ma:contentTypeScope="" ma:versionID="90d498cd0b897881d219665f086bcd3b">
  <xsd:schema xmlns:xsd="http://www.w3.org/2001/XMLSchema" xmlns:xs="http://www.w3.org/2001/XMLSchema" xmlns:p="http://schemas.microsoft.com/office/2006/metadata/properties" xmlns:ns2="535b1bac-b361-48db-a5e5-e8ab6f96f967" xmlns:ns3="49e82a57-0a25-4aa0-961e-5eedcecad307" targetNamespace="http://schemas.microsoft.com/office/2006/metadata/properties" ma:root="true" ma:fieldsID="469cd4d28e410cfbe9b38612038aed34" ns2:_="" ns3:_="">
    <xsd:import namespace="535b1bac-b361-48db-a5e5-e8ab6f96f967"/>
    <xsd:import namespace="49e82a57-0a25-4aa0-961e-5eedcecad307"/>
    <xsd:element name="properties">
      <xsd:complexType>
        <xsd:sequence>
          <xsd:element name="documentManagement">
            <xsd:complexType>
              <xsd:all>
                <xsd:element ref="ns2:Wer_x0020_muss_x0020_signieren_x003f_" minOccurs="0"/>
                <xsd:element ref="ns2:Digital_x0020_signieren_x003f_" minOccurs="0"/>
                <xsd:element ref="ns2:_Flow_SignoffStatus" minOccurs="0"/>
                <xsd:element ref="ns2:_x006f_tj6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b1bac-b361-48db-a5e5-e8ab6f96f967" elementFormDefault="qualified">
    <xsd:import namespace="http://schemas.microsoft.com/office/2006/documentManagement/types"/>
    <xsd:import namespace="http://schemas.microsoft.com/office/infopath/2007/PartnerControls"/>
    <xsd:element name="Wer_x0020_muss_x0020_signieren_x003f_" ma:index="1" nillable="true" ma:displayName="Wer muss signieren?" ma:description="Personen, welche nach Beschaffungsrichtlinie signieren müssen" ma:format="Dropdown" ma:indexed="true" ma:list="UserInfo" ma:SearchPeopleOnly="false" ma:SharePointGroup="0" ma:internalName="Wer_x0020_muss_x0020_signieren_x003f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_x0020_signieren_x003f_" ma:index="2" nillable="true" ma:displayName="Digital signieren?" ma:default="Nein" ma:description="Hier angeben, ob die Datei digital signiert werden muss, oder ob sie nur zur Information dient." ma:format="RadioButtons" ma:internalName="Digital_x0020_signieren_x003f_">
      <xsd:simpleType>
        <xsd:restriction base="dms:Choice">
          <xsd:enumeration value="Ja"/>
          <xsd:enumeration value="Nein"/>
        </xsd:restriction>
      </xsd:simpleType>
    </xsd:element>
    <xsd:element name="_Flow_SignoffStatus" ma:index="8" nillable="true" ma:displayName="Status Genehmigung" ma:description="Status gemäß Genehmigungsworkflow" ma:format="Dropdown" ma:internalName="Status_x0020_Unterschrift">
      <xsd:simpleType>
        <xsd:restriction base="dms:Text">
          <xsd:maxLength value="255"/>
        </xsd:restriction>
      </xsd:simpleType>
    </xsd:element>
    <xsd:element name="_x006f_tj6" ma:index="9" nillable="true" ma:displayName="Person oder Gruppe" ma:hidden="true" ma:list="UserInfo" ma:internalName="_x006f_tj6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9b082353-6c63-4c03-9dfb-96c6c88b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2a57-0a25-4aa0-961e-5eedceca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5e7068e-0115-4b46-985d-6bf93e10bcc0}" ma:internalName="TaxCatchAll" ma:showField="CatchAllData" ma:web="49e82a57-0a25-4aa0-961e-5eedcecad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35b1bac-b361-48db-a5e5-e8ab6f96f967" xsi:nil="true"/>
    <lcf76f155ced4ddcb4097134ff3c332f xmlns="535b1bac-b361-48db-a5e5-e8ab6f96f967">
      <Terms xmlns="http://schemas.microsoft.com/office/infopath/2007/PartnerControls"/>
    </lcf76f155ced4ddcb4097134ff3c332f>
    <Digital_x0020_signieren_x003f_ xmlns="535b1bac-b361-48db-a5e5-e8ab6f96f967">Nein</Digital_x0020_signieren_x003f_>
    <_x006f_tj6 xmlns="535b1bac-b361-48db-a5e5-e8ab6f96f967">
      <UserInfo>
        <DisplayName/>
        <AccountId xsi:nil="true"/>
        <AccountType/>
      </UserInfo>
    </_x006f_tj6>
    <Wer_x0020_muss_x0020_signieren_x003f_ xmlns="535b1bac-b361-48db-a5e5-e8ab6f96f967">
      <UserInfo>
        <DisplayName/>
        <AccountId xsi:nil="true"/>
        <AccountType/>
      </UserInfo>
    </Wer_x0020_muss_x0020_signieren_x003f_>
    <TaxCatchAll xmlns="49e82a57-0a25-4aa0-961e-5eedcecad307" xsi:nil="true"/>
  </documentManagement>
</p:properties>
</file>

<file path=customXml/itemProps1.xml><?xml version="1.0" encoding="utf-8"?>
<ds:datastoreItem xmlns:ds="http://schemas.openxmlformats.org/officeDocument/2006/customXml" ds:itemID="{E76112B9-5BDE-4FAA-BB5F-8D9FB4523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5b1bac-b361-48db-a5e5-e8ab6f96f967"/>
    <ds:schemaRef ds:uri="49e82a57-0a25-4aa0-961e-5eedcecad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FD132C-0EB6-46FD-8662-EB3DA40F2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0A8B7C-0EDB-467E-A23E-AB695D1A33BB}">
  <ds:schemaRefs>
    <ds:schemaRef ds:uri="http://purl.org/dc/elements/1.1/"/>
    <ds:schemaRef ds:uri="http://purl.org/dc/terms/"/>
    <ds:schemaRef ds:uri="http://schemas.openxmlformats.org/package/2006/metadata/core-properties"/>
    <ds:schemaRef ds:uri="49e82a57-0a25-4aa0-961e-5eedcecad30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535b1bac-b361-48db-a5e5-e8ab6f96f96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Gesamtbewertung</vt:lpstr>
      <vt:lpstr>Erklärung der Bewertungsmatrix</vt:lpstr>
      <vt:lpstr>Bewertungsmethodik Konzepte</vt:lpstr>
      <vt:lpstr>Bewertungsmethodik Preis</vt:lpstr>
      <vt:lpstr>Preisvergleich</vt:lpstr>
      <vt:lpstr>Gesamtbewertung!Druckbereich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Bewertungsmatrix</dc:title>
  <dc:subject/>
  <dc:creator>Florian Süßbauer</dc:creator>
  <cp:keywords/>
  <dc:description/>
  <cp:lastModifiedBy>Kim Seibt</cp:lastModifiedBy>
  <cp:revision/>
  <dcterms:created xsi:type="dcterms:W3CDTF">2013-01-23T11:35:39Z</dcterms:created>
  <dcterms:modified xsi:type="dcterms:W3CDTF">2026-06-08T07:12:13Z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0x010100CF95163663A1064A9118D9C48AA64CE7</vt:lpwstr>
  </property>
  <property fmtid="{D5CDD505-2E9C-101B-9397-08002B2CF9AE}" pid="3" name="MediaServiceImageTags">
    <vt:lpwstr/>
  </property>
</Properties>
</file>